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2-2021 Закон КК от 07-06-2021 № 605\"/>
    </mc:Choice>
  </mc:AlternateContent>
  <bookViews>
    <workbookView xWindow="120" yWindow="165" windowWidth="12120" windowHeight="9000" tabRatio="244"/>
  </bookViews>
  <sheets>
    <sheet name="Приложение 16" sheetId="11" r:id="rId1"/>
  </sheets>
  <definedNames>
    <definedName name="Date" localSheetId="0">'Приложение 16'!$B$1</definedName>
    <definedName name="Law">'Приложение 16'!$A$3</definedName>
    <definedName name="ReportNameYear">'Приложение 16'!$A$13</definedName>
    <definedName name="s" hidden="1">{#N/A,#N/A,FALSE,"Вып.доходы"}</definedName>
    <definedName name="TableHeaderYear1">'Приложение 16'!$A$8</definedName>
    <definedName name="TableHeaderYear2">'Приложение 16'!$A$9</definedName>
    <definedName name="TableHeaderYear3">'Приложение 16'!$A$10</definedName>
    <definedName name="Unit">'Приложение 16'!$Z$14</definedName>
    <definedName name="wrn.выпдох." hidden="1">{#N/A,#N/A,FALSE,"Вып.доходы"}</definedName>
    <definedName name="Year" localSheetId="0">'Приложение 16'!$B$2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16'!$A:$D,'Приложение 16'!$15:$17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16'!$A$1:$BC$74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13" i="11" l="1"/>
  <c r="C69" i="11"/>
  <c r="BC69" i="11"/>
  <c r="C70" i="11"/>
  <c r="BC70" i="11"/>
  <c r="C71" i="11"/>
  <c r="BC71" i="11"/>
  <c r="C72" i="11"/>
  <c r="BC72" i="11"/>
  <c r="C73" i="11"/>
  <c r="BC73" i="11"/>
  <c r="C18" i="11"/>
  <c r="BC18" i="11"/>
  <c r="C19" i="11"/>
  <c r="BC19" i="11"/>
  <c r="C20" i="11"/>
  <c r="BC20" i="11"/>
  <c r="C21" i="11"/>
  <c r="BC21" i="11"/>
  <c r="C22" i="11"/>
  <c r="BC22" i="11"/>
  <c r="C23" i="11"/>
  <c r="BC23" i="11"/>
  <c r="C24" i="11"/>
  <c r="BC24" i="11"/>
  <c r="C25" i="11"/>
  <c r="BC25" i="11"/>
  <c r="C26" i="11"/>
  <c r="BC26" i="11"/>
  <c r="C27" i="11"/>
  <c r="BC27" i="11"/>
  <c r="C28" i="11"/>
  <c r="BC28" i="11"/>
  <c r="C29" i="11"/>
  <c r="BC29" i="11"/>
  <c r="C30" i="11"/>
  <c r="BC30" i="11"/>
  <c r="C31" i="11"/>
  <c r="BC31" i="11"/>
  <c r="C32" i="11"/>
  <c r="BC32" i="11"/>
  <c r="C33" i="11"/>
  <c r="BC33" i="11"/>
  <c r="C34" i="11"/>
  <c r="BC34" i="11"/>
  <c r="C35" i="11"/>
  <c r="BC35" i="11"/>
  <c r="C36" i="11"/>
  <c r="BC36" i="11"/>
  <c r="C37" i="11"/>
  <c r="BC37" i="11"/>
  <c r="C38" i="11"/>
  <c r="BC38" i="11"/>
  <c r="C39" i="11"/>
  <c r="BC39" i="11"/>
  <c r="C40" i="11"/>
  <c r="BC40" i="11"/>
  <c r="C41" i="11"/>
  <c r="BC41" i="11"/>
  <c r="C42" i="11"/>
  <c r="BC42" i="11"/>
  <c r="C43" i="11"/>
  <c r="BC43" i="11"/>
  <c r="C44" i="11"/>
  <c r="BC44" i="11"/>
  <c r="C45" i="11"/>
  <c r="BC45" i="11"/>
  <c r="C46" i="11"/>
  <c r="BC46" i="11"/>
  <c r="C47" i="11"/>
  <c r="BC47" i="11"/>
  <c r="C48" i="11"/>
  <c r="BC48" i="11"/>
  <c r="C49" i="11"/>
  <c r="BC49" i="11"/>
  <c r="C50" i="11"/>
  <c r="BC50" i="11"/>
  <c r="C51" i="11"/>
  <c r="BC51" i="11"/>
  <c r="C52" i="11"/>
  <c r="BC52" i="11"/>
  <c r="C53" i="11"/>
  <c r="BC53" i="11"/>
  <c r="C54" i="11"/>
  <c r="BC54" i="11"/>
  <c r="C55" i="11"/>
  <c r="BC55" i="11"/>
  <c r="C56" i="11"/>
  <c r="BC56" i="11"/>
  <c r="C57" i="11"/>
  <c r="BC57" i="11"/>
  <c r="C58" i="11"/>
  <c r="BC58" i="11"/>
  <c r="C59" i="11"/>
  <c r="BC59" i="11"/>
  <c r="C60" i="11"/>
  <c r="BC60" i="11"/>
  <c r="C61" i="11"/>
  <c r="BC61" i="11"/>
  <c r="C62" i="11"/>
  <c r="BC62" i="11"/>
  <c r="C63" i="11"/>
  <c r="BC63" i="11"/>
  <c r="C64" i="11"/>
  <c r="BC64" i="11"/>
  <c r="C65" i="11"/>
  <c r="BC65" i="11"/>
  <c r="C66" i="11"/>
  <c r="BC66" i="11"/>
  <c r="C67" i="11"/>
  <c r="BC67" i="11"/>
  <c r="C68" i="11"/>
  <c r="BC68" i="11"/>
  <c r="Z12" i="11" l="1"/>
  <c r="B2" i="11" l="1"/>
  <c r="Z5" i="11" l="1"/>
  <c r="Z11" i="11"/>
  <c r="Z4" i="11"/>
  <c r="Z10" i="11"/>
</calcChain>
</file>

<file path=xl/sharedStrings.xml><?xml version="1.0" encoding="utf-8"?>
<sst xmlns="http://schemas.openxmlformats.org/spreadsheetml/2006/main" count="262" uniqueCount="205">
  <si>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</si>
  <si>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</si>
  <si>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</si>
  <si>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</si>
  <si>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</si>
  <si>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</si>
  <si>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</si>
  <si>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</si>
  <si>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</si>
  <si>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</si>
  <si>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</si>
  <si>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</si>
  <si>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</si>
  <si>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</si>
  <si>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</si>
  <si>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</si>
  <si>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</si>
  <si>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</si>
  <si>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</si>
  <si>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</si>
  <si>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</si>
  <si>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</si>
  <si>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</si>
  <si>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</si>
  <si>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</si>
  <si>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</si>
  <si>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</si>
  <si>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</si>
  <si>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</si>
  <si>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</si>
  <si>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</si>
  <si>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</si>
  <si>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</si>
  <si>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</si>
  <si>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</si>
  <si>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</si>
  <si>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</si>
  <si>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</si>
  <si>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</si>
  <si>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</si>
  <si>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</si>
  <si>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</si>
  <si>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</si>
  <si>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</si>
  <si>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</si>
  <si>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</si>
  <si>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</si>
  <si>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</si>
  <si>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</si>
  <si>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</si>
  <si>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</si>
  <si>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</si>
  <si>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</si>
  <si>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</si>
  <si>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</si>
  <si>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</si>
  <si>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</si>
  <si>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</si>
  <si>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</si>
  <si>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"Приложение 16</t>
  </si>
  <si>
    <t>Сельское поселение "поселок Оссора"</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</si>
  <si>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</si>
  <si>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</si>
  <si>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</si>
  <si>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</si>
  <si>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</si>
  <si>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03603R4670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</si>
  <si>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</si>
  <si>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</si>
  <si>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</si>
  <si>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</si>
  <si>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</si>
  <si>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</si>
  <si>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</si>
  <si>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1010440070</t>
  </si>
  <si>
    <t>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</si>
  <si>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</si>
  <si>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</si>
  <si>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</si>
  <si>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</si>
  <si>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</si>
  <si>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6</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</si>
  <si>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</si>
  <si>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</si>
  <si>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</si>
  <si>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7</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</si>
  <si>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</si>
  <si>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</si>
  <si>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</si>
  <si>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01.01.2021 года</t>
  </si>
  <si>
    <t>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</si>
  <si>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</si>
  <si>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</si>
  <si>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</si>
  <si>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</si>
  <si>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</si>
  <si>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</si>
  <si>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</si>
  <si>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</si>
  <si>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</si>
  <si>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</si>
  <si>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</si>
  <si>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</si>
  <si>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</si>
  <si>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</si>
  <si>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</si>
  <si>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</si>
  <si>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</si>
  <si>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</si>
  <si>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</si>
  <si>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</si>
  <si>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</si>
  <si>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</si>
  <si>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</si>
  <si>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</si>
  <si>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</si>
  <si>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</si>
  <si>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</si>
  <si>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</si>
  <si>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</si>
  <si>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</si>
  <si>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</si>
  <si>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</si>
  <si>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1120940070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</si>
  <si>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</si>
  <si>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</si>
  <si>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</si>
  <si>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</si>
  <si>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</si>
  <si>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</si>
  <si>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</si>
  <si>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</si>
  <si>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</si>
  <si>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</si>
  <si>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</si>
  <si>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</si>
  <si>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1210940060</t>
  </si>
  <si>
    <t>23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</si>
  <si>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</si>
  <si>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</si>
  <si>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24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</si>
  <si>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</si>
  <si>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</si>
  <si>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</si>
  <si>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</si>
  <si>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</si>
  <si>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1640640060</t>
  </si>
  <si>
    <t>26</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</si>
  <si>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</si>
  <si>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</si>
  <si>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27</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</si>
  <si>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</si>
  <si>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молодежи и информационной политики Камчатского края</t>
  </si>
  <si>
    <t>1670240060</t>
  </si>
  <si>
    <t>28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</si>
  <si>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</si>
  <si>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</si>
  <si>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</si>
  <si>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</si>
  <si>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</si>
  <si>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19205R2990</t>
  </si>
  <si>
    <t>30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</si>
  <si>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</si>
  <si>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</si>
  <si>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31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</si>
  <si>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</si>
  <si>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</si>
  <si>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32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</si>
  <si>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</si>
  <si>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</si>
  <si>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33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</si>
  <si>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</si>
  <si>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</si>
  <si>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34</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</si>
  <si>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</si>
  <si>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</si>
  <si>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35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</si>
  <si>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</si>
  <si>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</si>
  <si>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</si>
  <si>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</si>
  <si>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</si>
  <si>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37</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</si>
  <si>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</si>
  <si>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</si>
  <si>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2630140060</t>
  </si>
  <si>
    <t>38</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</si>
  <si>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</si>
  <si>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26301R5760</t>
  </si>
  <si>
    <t>39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</si>
  <si>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 за счет средств резервного фонда Правительства Российской Федерации.</t>
  </si>
  <si>
    <t>26303R576F</t>
  </si>
  <si>
    <t>Расходы за счет средств краевого бюджета</t>
  </si>
  <si>
    <t>Расходы за счет средств федерального бюджета</t>
  </si>
  <si>
    <t>Расходы за счет остатков средств Фонда содействия реформированию ЖКХ на 01.01.2020 года</t>
  </si>
  <si>
    <t>40</t>
  </si>
  <si>
    <t>42</t>
  </si>
  <si>
    <t>44</t>
  </si>
  <si>
    <t>46</t>
  </si>
  <si>
    <t>48</t>
  </si>
  <si>
    <t>50</t>
  </si>
  <si>
    <t>52</t>
  </si>
  <si>
    <t>54</t>
  </si>
  <si>
    <t>Приложение 19</t>
  </si>
  <si>
    <t>от 07.06.2021 № 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</si>
</sst>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89">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0" fontId="7" fillId="0" borderId="0" xfId="0" applyFont="1" applyFill="1" applyBorder="1"/>
    <xf numFmtId="49" fontId="10" fillId="0" borderId="5" xfId="0" applyNumberFormat="1" applyFont="1" applyFill="1" applyBorder="1" applyAlignment="1">
      <alignment horizontal="center" vertical="center"/>
    </xf>
    <xf numFmtId="49" fontId="10" fillId="0" borderId="5" xfId="0" applyNumberFormat="1" applyFont="1" applyFill="1" applyBorder="1" applyAlignment="1">
      <alignment horizontal="left" vertical="center" wrapText="1"/>
    </xf>
    <xf numFmtId="49" fontId="12" fillId="2" borderId="5"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0" fontId="18" fillId="0" borderId="0" xfId="0" applyFont="1" applyFill="1" applyAlignment="1"/>
    <xf numFmtId="166" fontId="7" fillId="3" borderId="7" xfId="0" applyNumberFormat="1" applyFont="1" applyFill="1" applyBorder="1" applyAlignment="1">
      <alignment vertical="center"/>
    </xf>
    <xf numFmtId="166" fontId="7" fillId="0" borderId="7" xfId="0" applyNumberFormat="1" applyFont="1" applyFill="1" applyBorder="1" applyAlignment="1">
      <alignment vertical="center"/>
    </xf>
    <xf numFmtId="166" fontId="5" fillId="0" borderId="7" xfId="0" applyNumberFormat="1" applyFont="1" applyFill="1" applyBorder="1" applyAlignment="1">
      <alignment vertical="center"/>
    </xf>
    <xf numFmtId="166" fontId="10" fillId="3" borderId="2" xfId="0" applyNumberFormat="1" applyFont="1" applyFill="1" applyBorder="1" applyAlignment="1">
      <alignment vertical="center"/>
    </xf>
    <xf numFmtId="166" fontId="10" fillId="0" borderId="2" xfId="0" applyNumberFormat="1" applyFont="1" applyFill="1" applyBorder="1" applyAlignment="1">
      <alignment vertical="center"/>
    </xf>
    <xf numFmtId="166" fontId="13" fillId="0" borderId="2" xfId="0" applyNumberFormat="1" applyFont="1" applyFill="1" applyBorder="1" applyAlignment="1">
      <alignment vertical="center"/>
    </xf>
    <xf numFmtId="166" fontId="7" fillId="3" borderId="2" xfId="0" applyNumberFormat="1" applyFont="1" applyFill="1" applyBorder="1" applyAlignment="1">
      <alignment vertical="center"/>
    </xf>
    <xf numFmtId="166" fontId="7" fillId="0" borderId="2" xfId="0" applyNumberFormat="1" applyFont="1" applyFill="1" applyBorder="1" applyAlignment="1">
      <alignment vertical="center"/>
    </xf>
    <xf numFmtId="166" fontId="5" fillId="0" borderId="2" xfId="0" applyNumberFormat="1" applyFont="1" applyFill="1" applyBorder="1" applyAlignment="1">
      <alignment vertical="center"/>
    </xf>
    <xf numFmtId="166" fontId="10" fillId="3" borderId="5" xfId="0" applyNumberFormat="1" applyFont="1" applyFill="1" applyBorder="1" applyAlignment="1">
      <alignment vertical="center"/>
    </xf>
    <xf numFmtId="166" fontId="10" fillId="0" borderId="5" xfId="0" applyNumberFormat="1" applyFont="1" applyFill="1" applyBorder="1" applyAlignment="1">
      <alignment vertical="center"/>
    </xf>
    <xf numFmtId="166" fontId="13" fillId="0" borderId="5" xfId="0" applyNumberFormat="1" applyFont="1" applyFill="1" applyBorder="1" applyAlignment="1">
      <alignment vertical="center"/>
    </xf>
    <xf numFmtId="166" fontId="5" fillId="3" borderId="5" xfId="0" applyNumberFormat="1" applyFont="1" applyFill="1" applyBorder="1" applyAlignment="1">
      <alignment vertical="center"/>
    </xf>
    <xf numFmtId="166" fontId="5" fillId="0" borderId="5" xfId="0" applyNumberFormat="1" applyFont="1" applyFill="1" applyBorder="1" applyAlignment="1">
      <alignment vertical="center"/>
    </xf>
    <xf numFmtId="166" fontId="5" fillId="0" borderId="6" xfId="0" applyNumberFormat="1" applyFont="1" applyFill="1" applyBorder="1" applyAlignment="1">
      <alignment vertical="center"/>
    </xf>
    <xf numFmtId="166" fontId="11" fillId="3" borderId="5" xfId="0" applyNumberFormat="1" applyFont="1" applyFill="1" applyBorder="1" applyAlignment="1">
      <alignment vertical="center"/>
    </xf>
    <xf numFmtId="166" fontId="11" fillId="0" borderId="5" xfId="0" applyNumberFormat="1" applyFont="1" applyFill="1" applyBorder="1" applyAlignment="1">
      <alignment vertical="center"/>
    </xf>
    <xf numFmtId="166" fontId="11" fillId="0" borderId="6" xfId="0" applyNumberFormat="1" applyFont="1" applyFill="1" applyBorder="1" applyAlignment="1">
      <alignment vertical="center"/>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0" fontId="6" fillId="0" borderId="0" xfId="0" applyFont="1" applyFill="1" applyAlignment="1">
      <alignment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E736"/>
  <sheetViews>
    <sheetView tabSelected="1" view="pageBreakPreview" topLeftCell="J1" zoomScale="60" zoomScaleNormal="50" workbookViewId="0">
      <selection activeCell="Z7" sqref="Z7"/>
    </sheetView>
  </sheetViews>
  <sheetFormatPr defaultColWidth="9.140625" defaultRowHeight="15.75" x14ac:dyDescent="0.25"/>
  <cols>
    <col min="1" max="1" width="9.140625" style="8"/>
    <col min="2" max="2" width="47.140625" style="5" customWidth="1"/>
    <col min="3" max="3" width="16.42578125" style="3" customWidth="1"/>
    <col min="4" max="4" width="27.42578125" style="5" customWidth="1"/>
    <col min="5" max="54" width="20.7109375" style="1" customWidth="1"/>
    <col min="55" max="55" width="24.7109375" style="1" customWidth="1"/>
    <col min="56" max="56" width="9.140625" style="3"/>
    <col min="57" max="16384" width="9.140625" style="1"/>
  </cols>
  <sheetData>
    <row r="1" spans="1:56" ht="23.25" x14ac:dyDescent="0.35">
      <c r="B1" s="45" t="s">
        <v>61</v>
      </c>
      <c r="Z1" s="40" t="s">
        <v>203</v>
      </c>
    </row>
    <row r="2" spans="1:56" ht="23.25" x14ac:dyDescent="0.35">
      <c r="B2" s="45">
        <f>YEAR(Date)</f>
        <v>2021</v>
      </c>
      <c r="Z2" s="40" t="s">
        <v>0</v>
      </c>
    </row>
    <row r="3" spans="1:56" ht="23.25" x14ac:dyDescent="0.35">
      <c r="A3" s="7" t="s">
        <v>62</v>
      </c>
      <c r="Z3" s="40" t="s">
        <v>56</v>
      </c>
    </row>
    <row r="4" spans="1:56" ht="23.25" x14ac:dyDescent="0.35">
      <c r="Z4" s="40" t="str">
        <f>CONCATENATE("""О краевом бюджете на ",Year," год_x000D_")</f>
        <v>"О краевом бюджете на 2021 год_x000D_</v>
      </c>
    </row>
    <row r="5" spans="1:56" ht="23.25" x14ac:dyDescent="0.25">
      <c r="Z5" s="43" t="str">
        <f>CONCATENATE("и на плановый период ",Year+1," и ",Year+2," годов""")</f>
        <v>и на плановый период 2022 и 2023 годов"</v>
      </c>
    </row>
    <row r="6" spans="1:56" ht="23.25" x14ac:dyDescent="0.35">
      <c r="Z6" s="40" t="s">
        <v>204</v>
      </c>
    </row>
    <row r="8" spans="1:56" ht="23.25" x14ac:dyDescent="0.35">
      <c r="A8" s="7"/>
      <c r="C8" s="42"/>
      <c r="D8" s="42"/>
      <c r="E8" s="42"/>
      <c r="F8" s="42"/>
      <c r="G8" s="42"/>
      <c r="H8" s="42"/>
      <c r="I8" s="42"/>
      <c r="J8" s="42"/>
      <c r="K8" s="42"/>
      <c r="L8" s="42"/>
      <c r="M8" s="42"/>
      <c r="N8" s="42"/>
      <c r="O8" s="42"/>
      <c r="P8" s="42"/>
      <c r="Q8" s="42"/>
      <c r="R8" s="42"/>
      <c r="S8" s="42"/>
      <c r="T8" s="42"/>
      <c r="U8" s="42"/>
      <c r="V8" s="42"/>
      <c r="W8" s="42"/>
      <c r="X8" s="42"/>
      <c r="Y8" s="42"/>
      <c r="Z8" s="40" t="s">
        <v>59</v>
      </c>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row>
    <row r="9" spans="1:56" ht="23.25" x14ac:dyDescent="0.35">
      <c r="A9" s="7"/>
      <c r="C9" s="42"/>
      <c r="D9" s="42"/>
      <c r="E9" s="42"/>
      <c r="F9" s="42"/>
      <c r="G9" s="42"/>
      <c r="H9" s="42"/>
      <c r="I9" s="42"/>
      <c r="J9" s="42"/>
      <c r="K9" s="42"/>
      <c r="L9" s="42"/>
      <c r="M9" s="42"/>
      <c r="N9" s="42"/>
      <c r="O9" s="42"/>
      <c r="P9" s="42"/>
      <c r="Q9" s="42"/>
      <c r="R9" s="42"/>
      <c r="S9" s="42"/>
      <c r="T9" s="42"/>
      <c r="U9" s="42"/>
      <c r="V9" s="42"/>
      <c r="W9" s="42"/>
      <c r="X9" s="42"/>
      <c r="Y9" s="42"/>
      <c r="Z9" s="40" t="s">
        <v>0</v>
      </c>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row>
    <row r="10" spans="1:56" ht="23.25" x14ac:dyDescent="0.35">
      <c r="A10" s="7"/>
      <c r="C10" s="42"/>
      <c r="D10" s="42"/>
      <c r="E10" s="42"/>
      <c r="F10" s="42"/>
      <c r="G10" s="42"/>
      <c r="H10" s="42"/>
      <c r="I10" s="42"/>
      <c r="J10" s="42"/>
      <c r="K10" s="42"/>
      <c r="L10" s="42"/>
      <c r="M10" s="42"/>
      <c r="N10" s="42"/>
      <c r="O10" s="42"/>
      <c r="P10" s="42"/>
      <c r="Q10" s="42"/>
      <c r="R10" s="42"/>
      <c r="S10" s="42"/>
      <c r="T10" s="42"/>
      <c r="U10" s="42"/>
      <c r="V10" s="42"/>
      <c r="W10" s="42"/>
      <c r="X10" s="42"/>
      <c r="Y10" s="42"/>
      <c r="Z10" s="40" t="str">
        <f>CONCATENATE("''О краевом бюджете на ",Year," год")</f>
        <v>''О краевом бюджете на 2021 год</v>
      </c>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row>
    <row r="11" spans="1:56" ht="23.25" x14ac:dyDescent="0.35">
      <c r="A11" s="7"/>
      <c r="C11" s="46" t="s">
        <v>58</v>
      </c>
      <c r="D11" s="42"/>
      <c r="E11" s="42"/>
      <c r="F11" s="42"/>
      <c r="G11" s="42"/>
      <c r="H11" s="42"/>
      <c r="I11" s="42"/>
      <c r="J11" s="42"/>
      <c r="K11" s="42"/>
      <c r="L11" s="42"/>
      <c r="M11" s="42"/>
      <c r="N11" s="42"/>
      <c r="O11" s="42"/>
      <c r="P11" s="42"/>
      <c r="Q11" s="42"/>
      <c r="R11" s="42"/>
      <c r="S11" s="42"/>
      <c r="T11" s="42"/>
      <c r="U11" s="42"/>
      <c r="V11" s="42"/>
      <c r="W11" s="42"/>
      <c r="X11" s="42"/>
      <c r="Z11" s="43" t="str">
        <f>CONCATENATE("и на плановый период ",Year+1," и ",Year+2," годов""")</f>
        <v>и на плановый период 2022 и 2023 годов"</v>
      </c>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row>
    <row r="12" spans="1:56" ht="23.25" x14ac:dyDescent="0.35">
      <c r="A12" s="7"/>
      <c r="C12" s="42"/>
      <c r="D12" s="42"/>
      <c r="E12" s="42"/>
      <c r="F12" s="42"/>
      <c r="G12" s="42"/>
      <c r="H12" s="42"/>
      <c r="I12" s="42"/>
      <c r="J12" s="42"/>
      <c r="K12" s="42"/>
      <c r="L12" s="42"/>
      <c r="M12" s="42"/>
      <c r="N12" s="42"/>
      <c r="O12" s="42"/>
      <c r="P12" s="42"/>
      <c r="Q12" s="42"/>
      <c r="R12" s="42"/>
      <c r="S12" s="42"/>
      <c r="T12" s="42"/>
      <c r="U12" s="42"/>
      <c r="V12" s="42"/>
      <c r="W12" s="42"/>
      <c r="X12" s="42"/>
      <c r="Y12" s="42"/>
      <c r="Z12" s="40" t="str">
        <f>MID(Law,24,19)</f>
        <v>от 26.11.2020 № 521</v>
      </c>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row>
    <row r="13" spans="1:56" ht="57.75" customHeight="1" x14ac:dyDescent="0.35">
      <c r="A13" s="72"/>
      <c r="B13" s="72"/>
      <c r="C13" s="72"/>
      <c r="D13" s="72"/>
      <c r="E13" s="78"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2021 год </v>
      </c>
      <c r="F13" s="78"/>
      <c r="G13" s="78"/>
      <c r="H13" s="78"/>
      <c r="I13" s="78"/>
      <c r="J13" s="78"/>
      <c r="K13" s="78"/>
      <c r="L13" s="78"/>
      <c r="M13" s="78"/>
      <c r="N13" s="78"/>
      <c r="O13" s="78"/>
      <c r="P13" s="78"/>
      <c r="Q13" s="78"/>
      <c r="R13" s="78"/>
      <c r="S13" s="78"/>
      <c r="T13" s="78"/>
      <c r="U13" s="78"/>
      <c r="V13" s="78"/>
      <c r="W13" s="78"/>
      <c r="X13" s="78"/>
      <c r="Y13" s="78"/>
      <c r="Z13" s="78"/>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9"/>
    </row>
    <row r="14" spans="1:56"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39" t="s">
        <v>55</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row>
    <row r="15" spans="1:56" s="13" customFormat="1" ht="62.25" customHeight="1" x14ac:dyDescent="0.2">
      <c r="A15" s="79" t="s">
        <v>51</v>
      </c>
      <c r="B15" s="81" t="s">
        <v>1</v>
      </c>
      <c r="C15" s="87" t="s">
        <v>50</v>
      </c>
      <c r="D15" s="81" t="s">
        <v>2</v>
      </c>
      <c r="E15" s="81" t="s">
        <v>3</v>
      </c>
      <c r="F15" s="75" t="s">
        <v>4</v>
      </c>
      <c r="G15" s="83" t="s">
        <v>5</v>
      </c>
      <c r="H15" s="85" t="s">
        <v>6</v>
      </c>
      <c r="I15" s="83" t="s">
        <v>7</v>
      </c>
      <c r="J15" s="83" t="s">
        <v>8</v>
      </c>
      <c r="K15" s="75" t="s">
        <v>9</v>
      </c>
      <c r="L15" s="75" t="s">
        <v>10</v>
      </c>
      <c r="M15" s="75" t="s">
        <v>11</v>
      </c>
      <c r="N15" s="75" t="s">
        <v>12</v>
      </c>
      <c r="O15" s="75" t="s">
        <v>13</v>
      </c>
      <c r="P15" s="75" t="s">
        <v>14</v>
      </c>
      <c r="Q15" s="75" t="s">
        <v>15</v>
      </c>
      <c r="R15" s="75" t="s">
        <v>16</v>
      </c>
      <c r="S15" s="75" t="s">
        <v>17</v>
      </c>
      <c r="T15" s="75" t="s">
        <v>18</v>
      </c>
      <c r="U15" s="75" t="s">
        <v>19</v>
      </c>
      <c r="V15" s="75" t="s">
        <v>20</v>
      </c>
      <c r="W15" s="75" t="s">
        <v>21</v>
      </c>
      <c r="X15" s="75" t="s">
        <v>22</v>
      </c>
      <c r="Y15" s="75" t="s">
        <v>23</v>
      </c>
      <c r="Z15" s="75" t="s">
        <v>24</v>
      </c>
      <c r="AA15" s="75" t="s">
        <v>25</v>
      </c>
      <c r="AB15" s="75" t="s">
        <v>26</v>
      </c>
      <c r="AC15" s="75" t="s">
        <v>27</v>
      </c>
      <c r="AD15" s="76" t="s">
        <v>53</v>
      </c>
      <c r="AE15" s="75" t="s">
        <v>28</v>
      </c>
      <c r="AF15" s="75" t="s">
        <v>29</v>
      </c>
      <c r="AG15" s="75" t="s">
        <v>30</v>
      </c>
      <c r="AH15" s="75" t="s">
        <v>31</v>
      </c>
      <c r="AI15" s="75" t="s">
        <v>32</v>
      </c>
      <c r="AJ15" s="75" t="s">
        <v>33</v>
      </c>
      <c r="AK15" s="75" t="s">
        <v>34</v>
      </c>
      <c r="AL15" s="75" t="s">
        <v>60</v>
      </c>
      <c r="AM15" s="75" t="s">
        <v>35</v>
      </c>
      <c r="AN15" s="75" t="s">
        <v>36</v>
      </c>
      <c r="AO15" s="75" t="s">
        <v>37</v>
      </c>
      <c r="AP15" s="75" t="s">
        <v>38</v>
      </c>
      <c r="AQ15" s="75" t="s">
        <v>39</v>
      </c>
      <c r="AR15" s="75" t="s">
        <v>40</v>
      </c>
      <c r="AS15" s="75" t="s">
        <v>41</v>
      </c>
      <c r="AT15" s="75" t="s">
        <v>54</v>
      </c>
      <c r="AU15" s="75" t="s">
        <v>42</v>
      </c>
      <c r="AV15" s="75" t="s">
        <v>43</v>
      </c>
      <c r="AW15" s="75" t="s">
        <v>44</v>
      </c>
      <c r="AX15" s="75" t="s">
        <v>45</v>
      </c>
      <c r="AY15" s="75" t="s">
        <v>46</v>
      </c>
      <c r="AZ15" s="75" t="s">
        <v>47</v>
      </c>
      <c r="BA15" s="75" t="s">
        <v>48</v>
      </c>
      <c r="BB15" s="75" t="s">
        <v>49</v>
      </c>
      <c r="BC15" s="73" t="s">
        <v>52</v>
      </c>
      <c r="BD15" s="19"/>
    </row>
    <row r="16" spans="1:56" s="13" customFormat="1" ht="15.75" customHeight="1" x14ac:dyDescent="0.2">
      <c r="A16" s="80"/>
      <c r="B16" s="82"/>
      <c r="C16" s="88"/>
      <c r="D16" s="82"/>
      <c r="E16" s="82"/>
      <c r="F16" s="76"/>
      <c r="G16" s="84"/>
      <c r="H16" s="86"/>
      <c r="I16" s="84"/>
      <c r="J16" s="84"/>
      <c r="K16" s="76"/>
      <c r="L16" s="76"/>
      <c r="M16" s="76"/>
      <c r="N16" s="76"/>
      <c r="O16" s="76"/>
      <c r="P16" s="76"/>
      <c r="Q16" s="76"/>
      <c r="R16" s="76"/>
      <c r="S16" s="76"/>
      <c r="T16" s="76"/>
      <c r="U16" s="76"/>
      <c r="V16" s="76"/>
      <c r="W16" s="76"/>
      <c r="X16" s="76"/>
      <c r="Y16" s="76"/>
      <c r="Z16" s="76"/>
      <c r="AA16" s="76"/>
      <c r="AB16" s="76"/>
      <c r="AC16" s="76"/>
      <c r="AD16" s="77"/>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4"/>
      <c r="BD16" s="19"/>
    </row>
    <row r="17" spans="1:57"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1">
        <v>31</v>
      </c>
      <c r="AF17" s="10" t="s">
        <v>167</v>
      </c>
      <c r="AG17" s="11">
        <v>33</v>
      </c>
      <c r="AH17" s="10" t="s">
        <v>173</v>
      </c>
      <c r="AI17" s="11">
        <v>35</v>
      </c>
      <c r="AJ17" s="10" t="s">
        <v>179</v>
      </c>
      <c r="AK17" s="11">
        <v>37</v>
      </c>
      <c r="AL17" s="11">
        <v>38</v>
      </c>
      <c r="AM17" s="10" t="s">
        <v>189</v>
      </c>
      <c r="AN17" s="10" t="s">
        <v>195</v>
      </c>
      <c r="AO17" s="11">
        <v>41</v>
      </c>
      <c r="AP17" s="10" t="s">
        <v>196</v>
      </c>
      <c r="AQ17" s="11">
        <v>43</v>
      </c>
      <c r="AR17" s="10" t="s">
        <v>197</v>
      </c>
      <c r="AS17" s="11">
        <v>45</v>
      </c>
      <c r="AT17" s="10" t="s">
        <v>198</v>
      </c>
      <c r="AU17" s="11">
        <v>47</v>
      </c>
      <c r="AV17" s="10" t="s">
        <v>199</v>
      </c>
      <c r="AW17" s="11">
        <v>49</v>
      </c>
      <c r="AX17" s="10" t="s">
        <v>200</v>
      </c>
      <c r="AY17" s="11">
        <v>51</v>
      </c>
      <c r="AZ17" s="10" t="s">
        <v>201</v>
      </c>
      <c r="BA17" s="11">
        <v>53</v>
      </c>
      <c r="BB17" s="10" t="s">
        <v>202</v>
      </c>
      <c r="BC17" s="11">
        <v>55</v>
      </c>
      <c r="BD17" s="20"/>
    </row>
    <row r="18" spans="1:57" s="6" customFormat="1" ht="318.75" x14ac:dyDescent="0.3">
      <c r="A18" s="65" t="s">
        <v>63</v>
      </c>
      <c r="B18" s="66" t="s">
        <v>64</v>
      </c>
      <c r="C18" s="67" t="str">
        <f t="shared" ref="C18:C49" si="0">MID(BD18,1,2)&amp;" "&amp;MID(BD18,3,1)&amp;" "&amp;MID(BD18,4,2)&amp;" "&amp;MID(BD18,6,5)</f>
        <v>03 6 03 R4670</v>
      </c>
      <c r="D18" s="67" t="s">
        <v>65</v>
      </c>
      <c r="E18" s="47"/>
      <c r="F18" s="47"/>
      <c r="G18" s="47"/>
      <c r="H18" s="48"/>
      <c r="I18" s="48"/>
      <c r="J18" s="48">
        <v>284.35786000000002</v>
      </c>
      <c r="K18" s="48"/>
      <c r="L18" s="48"/>
      <c r="M18" s="48"/>
      <c r="N18" s="48"/>
      <c r="O18" s="48"/>
      <c r="P18" s="48"/>
      <c r="Q18" s="48"/>
      <c r="R18" s="48"/>
      <c r="S18" s="48"/>
      <c r="T18" s="48"/>
      <c r="U18" s="48"/>
      <c r="V18" s="48"/>
      <c r="W18" s="48"/>
      <c r="X18" s="48"/>
      <c r="Y18" s="48"/>
      <c r="Z18" s="48"/>
      <c r="AA18" s="48"/>
      <c r="AB18" s="48"/>
      <c r="AC18" s="48"/>
      <c r="AD18" s="48">
        <v>285.74261000000001</v>
      </c>
      <c r="AE18" s="48"/>
      <c r="AF18" s="48"/>
      <c r="AG18" s="48"/>
      <c r="AH18" s="48"/>
      <c r="AI18" s="48"/>
      <c r="AJ18" s="48"/>
      <c r="AK18" s="48"/>
      <c r="AL18" s="48"/>
      <c r="AM18" s="48">
        <v>274.75250999999997</v>
      </c>
      <c r="AN18" s="48">
        <v>109.901</v>
      </c>
      <c r="AO18" s="48"/>
      <c r="AP18" s="48"/>
      <c r="AQ18" s="48"/>
      <c r="AR18" s="48"/>
      <c r="AS18" s="48"/>
      <c r="AT18" s="48"/>
      <c r="AU18" s="48"/>
      <c r="AV18" s="48"/>
      <c r="AW18" s="48"/>
      <c r="AX18" s="48"/>
      <c r="AY18" s="48">
        <v>396.87121000000002</v>
      </c>
      <c r="AZ18" s="48"/>
      <c r="BA18" s="48"/>
      <c r="BB18" s="48"/>
      <c r="BC18" s="49">
        <f t="shared" ref="BC18:BC49" si="1">SUM(E18:BB18)</f>
        <v>1351.6251900000002</v>
      </c>
      <c r="BD18" s="24" t="s">
        <v>66</v>
      </c>
      <c r="BE18" s="24"/>
    </row>
    <row r="19" spans="1:57" s="6" customFormat="1" ht="31.5" x14ac:dyDescent="0.25">
      <c r="A19" s="68"/>
      <c r="B19" s="69" t="s">
        <v>67</v>
      </c>
      <c r="C19" s="70" t="str">
        <f t="shared" si="0"/>
        <v>03 6 03 R4670</v>
      </c>
      <c r="D19" s="71"/>
      <c r="E19" s="50"/>
      <c r="F19" s="50"/>
      <c r="G19" s="50"/>
      <c r="H19" s="51"/>
      <c r="I19" s="51"/>
      <c r="J19" s="51">
        <v>270.13997000000001</v>
      </c>
      <c r="K19" s="51"/>
      <c r="L19" s="51"/>
      <c r="M19" s="51"/>
      <c r="N19" s="51"/>
      <c r="O19" s="51"/>
      <c r="P19" s="51"/>
      <c r="Q19" s="51"/>
      <c r="R19" s="51"/>
      <c r="S19" s="51"/>
      <c r="T19" s="51"/>
      <c r="U19" s="51"/>
      <c r="V19" s="51"/>
      <c r="W19" s="51"/>
      <c r="X19" s="51"/>
      <c r="Y19" s="51"/>
      <c r="Z19" s="51"/>
      <c r="AA19" s="51"/>
      <c r="AB19" s="51"/>
      <c r="AC19" s="51"/>
      <c r="AD19" s="51">
        <v>271.45548000000002</v>
      </c>
      <c r="AE19" s="51"/>
      <c r="AF19" s="51"/>
      <c r="AG19" s="51"/>
      <c r="AH19" s="51"/>
      <c r="AI19" s="51"/>
      <c r="AJ19" s="51"/>
      <c r="AK19" s="51"/>
      <c r="AL19" s="51"/>
      <c r="AM19" s="51">
        <v>261.01488000000001</v>
      </c>
      <c r="AN19" s="51">
        <v>104.40595</v>
      </c>
      <c r="AO19" s="51"/>
      <c r="AP19" s="51"/>
      <c r="AQ19" s="51"/>
      <c r="AR19" s="51"/>
      <c r="AS19" s="51"/>
      <c r="AT19" s="51"/>
      <c r="AU19" s="51"/>
      <c r="AV19" s="51"/>
      <c r="AW19" s="51"/>
      <c r="AX19" s="51"/>
      <c r="AY19" s="51">
        <v>377.02764999999999</v>
      </c>
      <c r="AZ19" s="51"/>
      <c r="BA19" s="51"/>
      <c r="BB19" s="51"/>
      <c r="BC19" s="52">
        <f t="shared" si="1"/>
        <v>1284.0439299999998</v>
      </c>
      <c r="BD19" s="18" t="s">
        <v>66</v>
      </c>
      <c r="BE19" s="18"/>
    </row>
    <row r="20" spans="1:57" s="6" customFormat="1" ht="206.25" x14ac:dyDescent="0.3">
      <c r="A20" s="21" t="s">
        <v>68</v>
      </c>
      <c r="B20" s="22" t="s">
        <v>69</v>
      </c>
      <c r="C20" s="23" t="str">
        <f t="shared" si="0"/>
        <v>03 6 A1 55190</v>
      </c>
      <c r="D20" s="23" t="s">
        <v>65</v>
      </c>
      <c r="E20" s="53"/>
      <c r="F20" s="53"/>
      <c r="G20" s="53"/>
      <c r="H20" s="54"/>
      <c r="I20" s="54"/>
      <c r="J20" s="54">
        <v>13455.4365</v>
      </c>
      <c r="K20" s="54">
        <v>7165.2636000000002</v>
      </c>
      <c r="L20" s="54"/>
      <c r="M20" s="54"/>
      <c r="N20" s="54">
        <v>9647.6489999999994</v>
      </c>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5">
        <f t="shared" si="1"/>
        <v>30268.349099999999</v>
      </c>
      <c r="BD20" s="24" t="s">
        <v>70</v>
      </c>
      <c r="BE20" s="24"/>
    </row>
    <row r="21" spans="1:57" s="6" customFormat="1" ht="31.5" x14ac:dyDescent="0.25">
      <c r="A21" s="68"/>
      <c r="B21" s="69" t="s">
        <v>67</v>
      </c>
      <c r="C21" s="70" t="str">
        <f t="shared" si="0"/>
        <v>03 6 A1 55190</v>
      </c>
      <c r="D21" s="71"/>
      <c r="E21" s="50"/>
      <c r="F21" s="50"/>
      <c r="G21" s="50"/>
      <c r="H21" s="51"/>
      <c r="I21" s="51"/>
      <c r="J21" s="51">
        <v>12782.65</v>
      </c>
      <c r="K21" s="51">
        <v>6807</v>
      </c>
      <c r="L21" s="51"/>
      <c r="M21" s="51"/>
      <c r="N21" s="51">
        <v>9165.25</v>
      </c>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2">
        <f t="shared" si="1"/>
        <v>28754.9</v>
      </c>
      <c r="BD21" s="18" t="s">
        <v>70</v>
      </c>
      <c r="BE21" s="18"/>
    </row>
    <row r="22" spans="1:57" s="6" customFormat="1" ht="281.25" x14ac:dyDescent="0.3">
      <c r="A22" s="21" t="s">
        <v>71</v>
      </c>
      <c r="B22" s="22" t="s">
        <v>72</v>
      </c>
      <c r="C22" s="23" t="str">
        <f t="shared" si="0"/>
        <v>10 1 04 40070</v>
      </c>
      <c r="D22" s="23" t="s">
        <v>73</v>
      </c>
      <c r="E22" s="53"/>
      <c r="F22" s="53">
        <v>38563</v>
      </c>
      <c r="G22" s="53"/>
      <c r="H22" s="54">
        <v>7664.09</v>
      </c>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5">
        <f t="shared" si="1"/>
        <v>46227.09</v>
      </c>
      <c r="BD22" s="24" t="s">
        <v>74</v>
      </c>
      <c r="BE22" s="24"/>
    </row>
    <row r="23" spans="1:57" s="6" customFormat="1" ht="318.75" x14ac:dyDescent="0.3">
      <c r="A23" s="21" t="s">
        <v>75</v>
      </c>
      <c r="B23" s="22" t="s">
        <v>76</v>
      </c>
      <c r="C23" s="23" t="str">
        <f t="shared" si="0"/>
        <v>10 1 F1 40060</v>
      </c>
      <c r="D23" s="23" t="s">
        <v>73</v>
      </c>
      <c r="E23" s="53">
        <v>8500</v>
      </c>
      <c r="F23" s="53"/>
      <c r="G23" s="53"/>
      <c r="H23" s="54"/>
      <c r="I23" s="54"/>
      <c r="J23" s="54"/>
      <c r="K23" s="54">
        <v>600</v>
      </c>
      <c r="L23" s="54">
        <v>2600</v>
      </c>
      <c r="M23" s="54">
        <v>8050</v>
      </c>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5">
        <f t="shared" si="1"/>
        <v>19750</v>
      </c>
      <c r="BD23" s="24" t="s">
        <v>77</v>
      </c>
      <c r="BE23" s="24"/>
    </row>
    <row r="24" spans="1:57" s="6" customFormat="1" ht="318.75" x14ac:dyDescent="0.3">
      <c r="A24" s="21" t="s">
        <v>78</v>
      </c>
      <c r="B24" s="22" t="s">
        <v>79</v>
      </c>
      <c r="C24" s="23" t="str">
        <f t="shared" si="0"/>
        <v>10 5 01 40070</v>
      </c>
      <c r="D24" s="23" t="s">
        <v>73</v>
      </c>
      <c r="E24" s="53"/>
      <c r="F24" s="53"/>
      <c r="G24" s="53"/>
      <c r="H24" s="54"/>
      <c r="I24" s="54"/>
      <c r="J24" s="54"/>
      <c r="K24" s="54">
        <v>14199.99994</v>
      </c>
      <c r="L24" s="54"/>
      <c r="M24" s="54"/>
      <c r="N24" s="54">
        <v>5000</v>
      </c>
      <c r="O24" s="54">
        <v>23362.262999999999</v>
      </c>
      <c r="P24" s="54">
        <v>3545.114</v>
      </c>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5">
        <f t="shared" si="1"/>
        <v>46107.376940000002</v>
      </c>
      <c r="BD24" s="24" t="s">
        <v>80</v>
      </c>
      <c r="BE24" s="24"/>
    </row>
    <row r="25" spans="1:57" s="6" customFormat="1" ht="243.75" x14ac:dyDescent="0.3">
      <c r="A25" s="21" t="s">
        <v>81</v>
      </c>
      <c r="B25" s="22" t="s">
        <v>82</v>
      </c>
      <c r="C25" s="23" t="str">
        <f t="shared" si="0"/>
        <v>10 6 01 R4970</v>
      </c>
      <c r="D25" s="23" t="s">
        <v>73</v>
      </c>
      <c r="E25" s="53">
        <v>24436.373729999999</v>
      </c>
      <c r="F25" s="53"/>
      <c r="G25" s="53"/>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5">
        <f t="shared" si="1"/>
        <v>24436.373729999999</v>
      </c>
      <c r="BD25" s="24" t="s">
        <v>83</v>
      </c>
      <c r="BE25" s="24"/>
    </row>
    <row r="26" spans="1:57" s="6" customFormat="1" ht="47.25" x14ac:dyDescent="0.25">
      <c r="A26" s="68"/>
      <c r="B26" s="69" t="s">
        <v>84</v>
      </c>
      <c r="C26" s="70" t="str">
        <f t="shared" si="0"/>
        <v>10 6 01 R4970</v>
      </c>
      <c r="D26" s="71"/>
      <c r="E26" s="50">
        <v>10398.27225</v>
      </c>
      <c r="F26" s="50"/>
      <c r="G26" s="50"/>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2">
        <f t="shared" si="1"/>
        <v>10398.27225</v>
      </c>
      <c r="BD26" s="18" t="s">
        <v>83</v>
      </c>
      <c r="BE26" s="18"/>
    </row>
    <row r="27" spans="1:57" s="6" customFormat="1" ht="409.5" x14ac:dyDescent="0.3">
      <c r="A27" s="21" t="s">
        <v>85</v>
      </c>
      <c r="B27" s="22" t="s">
        <v>86</v>
      </c>
      <c r="C27" s="23" t="str">
        <f t="shared" si="0"/>
        <v>10 A F3 67483</v>
      </c>
      <c r="D27" s="23" t="s">
        <v>73</v>
      </c>
      <c r="E27" s="53">
        <v>206156.57261</v>
      </c>
      <c r="F27" s="53">
        <v>18172.816289999999</v>
      </c>
      <c r="G27" s="53"/>
      <c r="H27" s="54"/>
      <c r="I27" s="54"/>
      <c r="J27" s="54"/>
      <c r="K27" s="54"/>
      <c r="L27" s="54"/>
      <c r="M27" s="54"/>
      <c r="N27" s="54">
        <v>133771.84508999999</v>
      </c>
      <c r="O27" s="54"/>
      <c r="P27" s="54">
        <v>18949.287789999998</v>
      </c>
      <c r="Q27" s="54"/>
      <c r="R27" s="54"/>
      <c r="S27" s="54"/>
      <c r="T27" s="54"/>
      <c r="U27" s="54"/>
      <c r="V27" s="54"/>
      <c r="W27" s="54"/>
      <c r="X27" s="54"/>
      <c r="Y27" s="54"/>
      <c r="Z27" s="54"/>
      <c r="AA27" s="54">
        <v>255594.40234999999</v>
      </c>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5">
        <f t="shared" si="1"/>
        <v>632644.92412999994</v>
      </c>
      <c r="BD27" s="24" t="s">
        <v>87</v>
      </c>
      <c r="BE27" s="24"/>
    </row>
    <row r="28" spans="1:57" s="6" customFormat="1" ht="47.25" x14ac:dyDescent="0.25">
      <c r="A28" s="68"/>
      <c r="B28" s="69" t="s">
        <v>88</v>
      </c>
      <c r="C28" s="70" t="str">
        <f t="shared" si="0"/>
        <v>10 A F3 67483</v>
      </c>
      <c r="D28" s="71"/>
      <c r="E28" s="50">
        <v>197178.87263</v>
      </c>
      <c r="F28" s="50">
        <v>18172.816289999999</v>
      </c>
      <c r="G28" s="50"/>
      <c r="H28" s="51"/>
      <c r="I28" s="51"/>
      <c r="J28" s="51"/>
      <c r="K28" s="51"/>
      <c r="L28" s="51"/>
      <c r="M28" s="51"/>
      <c r="N28" s="51">
        <v>133771.84508999999</v>
      </c>
      <c r="O28" s="51"/>
      <c r="P28" s="51">
        <v>18949.287789999998</v>
      </c>
      <c r="Q28" s="51"/>
      <c r="R28" s="51"/>
      <c r="S28" s="51"/>
      <c r="T28" s="51"/>
      <c r="U28" s="51"/>
      <c r="V28" s="51"/>
      <c r="W28" s="51"/>
      <c r="X28" s="51"/>
      <c r="Y28" s="51"/>
      <c r="Z28" s="51"/>
      <c r="AA28" s="51">
        <v>252019.14550000001</v>
      </c>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2">
        <f t="shared" si="1"/>
        <v>620091.9672999999</v>
      </c>
      <c r="BD28" s="18" t="s">
        <v>87</v>
      </c>
      <c r="BE28" s="18"/>
    </row>
    <row r="29" spans="1:57" s="6" customFormat="1" ht="47.25" x14ac:dyDescent="0.25">
      <c r="A29" s="68"/>
      <c r="B29" s="69" t="s">
        <v>89</v>
      </c>
      <c r="C29" s="70" t="str">
        <f t="shared" si="0"/>
        <v>10 A F3 67483</v>
      </c>
      <c r="D29" s="71"/>
      <c r="E29" s="50">
        <v>8977.6999799999994</v>
      </c>
      <c r="F29" s="50"/>
      <c r="G29" s="50"/>
      <c r="H29" s="51"/>
      <c r="I29" s="51"/>
      <c r="J29" s="51"/>
      <c r="K29" s="51"/>
      <c r="L29" s="51"/>
      <c r="M29" s="51"/>
      <c r="N29" s="51"/>
      <c r="O29" s="51"/>
      <c r="P29" s="51"/>
      <c r="Q29" s="51"/>
      <c r="R29" s="51"/>
      <c r="S29" s="51"/>
      <c r="T29" s="51"/>
      <c r="U29" s="51"/>
      <c r="V29" s="51"/>
      <c r="W29" s="51"/>
      <c r="X29" s="51"/>
      <c r="Y29" s="51"/>
      <c r="Z29" s="51"/>
      <c r="AA29" s="51">
        <v>3575.2568500000002</v>
      </c>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2">
        <f t="shared" si="1"/>
        <v>12552.956829999999</v>
      </c>
      <c r="BD29" s="18" t="s">
        <v>87</v>
      </c>
      <c r="BE29" s="18"/>
    </row>
    <row r="30" spans="1:57" s="6" customFormat="1" ht="375" x14ac:dyDescent="0.3">
      <c r="A30" s="21" t="s">
        <v>90</v>
      </c>
      <c r="B30" s="22" t="s">
        <v>91</v>
      </c>
      <c r="C30" s="23" t="str">
        <f t="shared" si="0"/>
        <v>10 A F3 67484</v>
      </c>
      <c r="D30" s="23" t="s">
        <v>73</v>
      </c>
      <c r="E30" s="53">
        <v>93767.815499999997</v>
      </c>
      <c r="F30" s="53">
        <v>19009.07458</v>
      </c>
      <c r="G30" s="53"/>
      <c r="H30" s="54"/>
      <c r="I30" s="54"/>
      <c r="J30" s="54"/>
      <c r="K30" s="54"/>
      <c r="L30" s="54"/>
      <c r="M30" s="54"/>
      <c r="N30" s="54"/>
      <c r="O30" s="54"/>
      <c r="P30" s="54">
        <v>56699.889580000003</v>
      </c>
      <c r="Q30" s="54"/>
      <c r="R30" s="54"/>
      <c r="S30" s="54"/>
      <c r="T30" s="54"/>
      <c r="U30" s="54"/>
      <c r="V30" s="54"/>
      <c r="W30" s="54"/>
      <c r="X30" s="54"/>
      <c r="Y30" s="54"/>
      <c r="Z30" s="54"/>
      <c r="AA30" s="54">
        <v>138658.93917999999</v>
      </c>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5">
        <f t="shared" si="1"/>
        <v>308135.71883999999</v>
      </c>
      <c r="BD30" s="24" t="s">
        <v>92</v>
      </c>
      <c r="BE30" s="24"/>
    </row>
    <row r="31" spans="1:57" s="6" customFormat="1" ht="409.5" x14ac:dyDescent="0.3">
      <c r="A31" s="21" t="s">
        <v>93</v>
      </c>
      <c r="B31" s="22" t="s">
        <v>94</v>
      </c>
      <c r="C31" s="23" t="str">
        <f t="shared" si="0"/>
        <v>11 1 03 40060</v>
      </c>
      <c r="D31" s="23" t="s">
        <v>95</v>
      </c>
      <c r="E31" s="53">
        <v>6664.8</v>
      </c>
      <c r="F31" s="53">
        <v>496.8</v>
      </c>
      <c r="G31" s="53">
        <v>886.9</v>
      </c>
      <c r="H31" s="54">
        <v>756.1</v>
      </c>
      <c r="I31" s="54">
        <v>150.69999999999999</v>
      </c>
      <c r="J31" s="54">
        <v>1330</v>
      </c>
      <c r="K31" s="54">
        <v>3670.1</v>
      </c>
      <c r="L31" s="54">
        <v>571.29999999999995</v>
      </c>
      <c r="M31" s="54">
        <v>323.10000000000002</v>
      </c>
      <c r="N31" s="54">
        <v>1552.2</v>
      </c>
      <c r="O31" s="54">
        <v>3691.9</v>
      </c>
      <c r="P31" s="54">
        <v>3283.1</v>
      </c>
      <c r="Q31" s="54">
        <v>1507.1</v>
      </c>
      <c r="R31" s="54">
        <v>439.1</v>
      </c>
      <c r="S31" s="54">
        <v>792.9</v>
      </c>
      <c r="T31" s="54">
        <v>1990.9</v>
      </c>
      <c r="U31" s="54">
        <v>1390.7</v>
      </c>
      <c r="V31" s="54">
        <v>194.9</v>
      </c>
      <c r="W31" s="54">
        <v>276.5</v>
      </c>
      <c r="X31" s="54">
        <v>513.6</v>
      </c>
      <c r="Y31" s="54">
        <v>880.2</v>
      </c>
      <c r="Z31" s="54">
        <v>571.70000000000005</v>
      </c>
      <c r="AA31" s="54">
        <v>3114.3</v>
      </c>
      <c r="AB31" s="54">
        <v>289.3</v>
      </c>
      <c r="AC31" s="54">
        <v>2723.5</v>
      </c>
      <c r="AD31" s="54">
        <v>575</v>
      </c>
      <c r="AE31" s="54">
        <v>3824.4</v>
      </c>
      <c r="AF31" s="54">
        <v>304.7</v>
      </c>
      <c r="AG31" s="54">
        <v>1001.1</v>
      </c>
      <c r="AH31" s="54">
        <v>162</v>
      </c>
      <c r="AI31" s="54">
        <v>83.5</v>
      </c>
      <c r="AJ31" s="54">
        <v>599.9</v>
      </c>
      <c r="AK31" s="54">
        <v>2082.6</v>
      </c>
      <c r="AL31" s="54"/>
      <c r="AM31" s="54">
        <v>1169.9000000000001</v>
      </c>
      <c r="AN31" s="54">
        <v>525.4</v>
      </c>
      <c r="AO31" s="54">
        <v>738.8</v>
      </c>
      <c r="AP31" s="54">
        <v>614.6</v>
      </c>
      <c r="AQ31" s="54">
        <v>1929.4</v>
      </c>
      <c r="AR31" s="54">
        <v>445.8</v>
      </c>
      <c r="AS31" s="54">
        <v>63.3</v>
      </c>
      <c r="AT31" s="54">
        <v>86.2</v>
      </c>
      <c r="AU31" s="54">
        <v>117.6</v>
      </c>
      <c r="AV31" s="54">
        <v>1440.2</v>
      </c>
      <c r="AW31" s="54">
        <v>112.7</v>
      </c>
      <c r="AX31" s="54">
        <v>720.5</v>
      </c>
      <c r="AY31" s="54">
        <v>1264.5</v>
      </c>
      <c r="AZ31" s="54">
        <v>755.1</v>
      </c>
      <c r="BA31" s="54">
        <v>436.8</v>
      </c>
      <c r="BB31" s="54">
        <v>156.5</v>
      </c>
      <c r="BC31" s="55">
        <f t="shared" si="1"/>
        <v>57272.200000000004</v>
      </c>
      <c r="BD31" s="24" t="s">
        <v>96</v>
      </c>
      <c r="BE31" s="24"/>
    </row>
    <row r="32" spans="1:57" s="6" customFormat="1" ht="409.5" x14ac:dyDescent="0.3">
      <c r="A32" s="21" t="s">
        <v>97</v>
      </c>
      <c r="B32" s="22" t="s">
        <v>98</v>
      </c>
      <c r="C32" s="23" t="str">
        <f t="shared" si="0"/>
        <v>11 1 04 40060</v>
      </c>
      <c r="D32" s="23" t="s">
        <v>95</v>
      </c>
      <c r="E32" s="53"/>
      <c r="F32" s="53">
        <v>206</v>
      </c>
      <c r="G32" s="53"/>
      <c r="H32" s="54"/>
      <c r="I32" s="54">
        <v>58.8</v>
      </c>
      <c r="J32" s="54">
        <v>196</v>
      </c>
      <c r="K32" s="54"/>
      <c r="L32" s="54"/>
      <c r="M32" s="54">
        <v>588</v>
      </c>
      <c r="N32" s="54">
        <v>490</v>
      </c>
      <c r="O32" s="54"/>
      <c r="P32" s="54">
        <v>500</v>
      </c>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5">
        <f t="shared" si="1"/>
        <v>2038.8</v>
      </c>
      <c r="BD32" s="24" t="s">
        <v>99</v>
      </c>
      <c r="BE32" s="24"/>
    </row>
    <row r="33" spans="1:57" s="6" customFormat="1" ht="356.25" x14ac:dyDescent="0.3">
      <c r="A33" s="21" t="s">
        <v>100</v>
      </c>
      <c r="B33" s="22" t="s">
        <v>101</v>
      </c>
      <c r="C33" s="23" t="str">
        <f t="shared" si="0"/>
        <v>11 1 05 40070</v>
      </c>
      <c r="D33" s="23" t="s">
        <v>95</v>
      </c>
      <c r="E33" s="53"/>
      <c r="F33" s="53"/>
      <c r="G33" s="53"/>
      <c r="H33" s="54"/>
      <c r="I33" s="54"/>
      <c r="J33" s="54"/>
      <c r="K33" s="54"/>
      <c r="L33" s="54"/>
      <c r="M33" s="54"/>
      <c r="N33" s="54"/>
      <c r="O33" s="54"/>
      <c r="P33" s="54"/>
      <c r="Q33" s="54"/>
      <c r="R33" s="54"/>
      <c r="S33" s="54"/>
      <c r="T33" s="54"/>
      <c r="U33" s="54"/>
      <c r="V33" s="54"/>
      <c r="W33" s="54"/>
      <c r="X33" s="54"/>
      <c r="Y33" s="54"/>
      <c r="Z33" s="54"/>
      <c r="AA33" s="54">
        <v>23500</v>
      </c>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5">
        <f t="shared" si="1"/>
        <v>23500</v>
      </c>
      <c r="BD33" s="24" t="s">
        <v>102</v>
      </c>
      <c r="BE33" s="24"/>
    </row>
    <row r="34" spans="1:57" s="6" customFormat="1" ht="409.5" x14ac:dyDescent="0.3">
      <c r="A34" s="21" t="s">
        <v>103</v>
      </c>
      <c r="B34" s="22" t="s">
        <v>104</v>
      </c>
      <c r="C34" s="23" t="str">
        <f t="shared" si="0"/>
        <v>11 1 07 40060</v>
      </c>
      <c r="D34" s="23" t="s">
        <v>95</v>
      </c>
      <c r="E34" s="53">
        <v>2745.5</v>
      </c>
      <c r="F34" s="53">
        <v>658.9</v>
      </c>
      <c r="G34" s="53"/>
      <c r="H34" s="54"/>
      <c r="I34" s="54"/>
      <c r="J34" s="54">
        <v>149.9</v>
      </c>
      <c r="K34" s="54"/>
      <c r="L34" s="54"/>
      <c r="M34" s="54"/>
      <c r="N34" s="54">
        <v>247.1</v>
      </c>
      <c r="O34" s="54">
        <v>5323</v>
      </c>
      <c r="P34" s="54">
        <v>4118.3</v>
      </c>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v>832.1</v>
      </c>
      <c r="AR34" s="54"/>
      <c r="AS34" s="54"/>
      <c r="AT34" s="54"/>
      <c r="AU34" s="54"/>
      <c r="AV34" s="54"/>
      <c r="AW34" s="54"/>
      <c r="AX34" s="54"/>
      <c r="AY34" s="54"/>
      <c r="AZ34" s="54"/>
      <c r="BA34" s="54"/>
      <c r="BB34" s="54"/>
      <c r="BC34" s="55">
        <f t="shared" si="1"/>
        <v>14074.800000000001</v>
      </c>
      <c r="BD34" s="24" t="s">
        <v>105</v>
      </c>
      <c r="BE34" s="24"/>
    </row>
    <row r="35" spans="1:57" s="6" customFormat="1" ht="318.75" x14ac:dyDescent="0.3">
      <c r="A35" s="21" t="s">
        <v>106</v>
      </c>
      <c r="B35" s="22" t="s">
        <v>107</v>
      </c>
      <c r="C35" s="23" t="str">
        <f t="shared" si="0"/>
        <v>11 1 11 40070</v>
      </c>
      <c r="D35" s="23" t="s">
        <v>95</v>
      </c>
      <c r="E35" s="53"/>
      <c r="F35" s="53"/>
      <c r="G35" s="53"/>
      <c r="H35" s="54">
        <v>9772.768</v>
      </c>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5">
        <f t="shared" si="1"/>
        <v>9772.768</v>
      </c>
      <c r="BD35" s="24" t="s">
        <v>108</v>
      </c>
      <c r="BE35" s="24"/>
    </row>
    <row r="36" spans="1:57" s="6" customFormat="1" ht="409.5" x14ac:dyDescent="0.3">
      <c r="A36" s="21" t="s">
        <v>109</v>
      </c>
      <c r="B36" s="22" t="s">
        <v>110</v>
      </c>
      <c r="C36" s="23" t="str">
        <f t="shared" si="0"/>
        <v>11 2 01 40060</v>
      </c>
      <c r="D36" s="23" t="s">
        <v>95</v>
      </c>
      <c r="E36" s="53"/>
      <c r="F36" s="53">
        <v>429.452</v>
      </c>
      <c r="G36" s="53"/>
      <c r="H36" s="54"/>
      <c r="I36" s="54"/>
      <c r="J36" s="54">
        <v>1613.306</v>
      </c>
      <c r="K36" s="54"/>
      <c r="L36" s="54"/>
      <c r="M36" s="54"/>
      <c r="N36" s="54"/>
      <c r="O36" s="54">
        <v>2762.8049999999998</v>
      </c>
      <c r="P36" s="54"/>
      <c r="Q36" s="54"/>
      <c r="R36" s="54"/>
      <c r="S36" s="54"/>
      <c r="T36" s="54">
        <v>677.01300000000003</v>
      </c>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5">
        <f t="shared" si="1"/>
        <v>5482.576</v>
      </c>
      <c r="BD36" s="24" t="s">
        <v>111</v>
      </c>
      <c r="BE36" s="24"/>
    </row>
    <row r="37" spans="1:57" s="6" customFormat="1" ht="300" x14ac:dyDescent="0.3">
      <c r="A37" s="21" t="s">
        <v>112</v>
      </c>
      <c r="B37" s="22" t="s">
        <v>113</v>
      </c>
      <c r="C37" s="23" t="str">
        <f t="shared" si="0"/>
        <v>11 2 02 40070</v>
      </c>
      <c r="D37" s="23" t="s">
        <v>95</v>
      </c>
      <c r="E37" s="53"/>
      <c r="F37" s="53"/>
      <c r="G37" s="53"/>
      <c r="H37" s="54"/>
      <c r="I37" s="54"/>
      <c r="J37" s="54"/>
      <c r="K37" s="54"/>
      <c r="L37" s="54"/>
      <c r="M37" s="54"/>
      <c r="N37" s="54"/>
      <c r="O37" s="54">
        <v>10000</v>
      </c>
      <c r="P37" s="54"/>
      <c r="Q37" s="54"/>
      <c r="R37" s="54"/>
      <c r="S37" s="54"/>
      <c r="T37" s="54"/>
      <c r="U37" s="54"/>
      <c r="V37" s="54"/>
      <c r="W37" s="54"/>
      <c r="X37" s="54"/>
      <c r="Y37" s="54"/>
      <c r="Z37" s="54"/>
      <c r="AA37" s="54"/>
      <c r="AB37" s="54"/>
      <c r="AC37" s="54">
        <v>26213.826260000002</v>
      </c>
      <c r="AD37" s="54"/>
      <c r="AE37" s="54"/>
      <c r="AF37" s="54"/>
      <c r="AG37" s="54"/>
      <c r="AH37" s="54"/>
      <c r="AI37" s="54">
        <v>10000</v>
      </c>
      <c r="AJ37" s="54"/>
      <c r="AK37" s="54"/>
      <c r="AL37" s="54"/>
      <c r="AM37" s="54"/>
      <c r="AN37" s="54"/>
      <c r="AO37" s="54"/>
      <c r="AP37" s="54"/>
      <c r="AQ37" s="54"/>
      <c r="AR37" s="54"/>
      <c r="AS37" s="54"/>
      <c r="AT37" s="54"/>
      <c r="AU37" s="54"/>
      <c r="AV37" s="54"/>
      <c r="AW37" s="54"/>
      <c r="AX37" s="54"/>
      <c r="AY37" s="54"/>
      <c r="AZ37" s="54"/>
      <c r="BA37" s="54"/>
      <c r="BB37" s="54"/>
      <c r="BC37" s="55">
        <f t="shared" si="1"/>
        <v>46213.826260000002</v>
      </c>
      <c r="BD37" s="24" t="s">
        <v>114</v>
      </c>
      <c r="BE37" s="24"/>
    </row>
    <row r="38" spans="1:57" s="6" customFormat="1" ht="300" x14ac:dyDescent="0.3">
      <c r="A38" s="21" t="s">
        <v>115</v>
      </c>
      <c r="B38" s="22" t="s">
        <v>116</v>
      </c>
      <c r="C38" s="23" t="str">
        <f t="shared" si="0"/>
        <v>11 2 03 40070</v>
      </c>
      <c r="D38" s="23" t="s">
        <v>95</v>
      </c>
      <c r="E38" s="53"/>
      <c r="F38" s="53">
        <v>5880</v>
      </c>
      <c r="G38" s="53"/>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v>18000</v>
      </c>
      <c r="AX38" s="54"/>
      <c r="AY38" s="54"/>
      <c r="AZ38" s="54"/>
      <c r="BA38" s="54"/>
      <c r="BB38" s="54"/>
      <c r="BC38" s="55">
        <f t="shared" si="1"/>
        <v>23880</v>
      </c>
      <c r="BD38" s="24" t="s">
        <v>117</v>
      </c>
      <c r="BE38" s="24"/>
    </row>
    <row r="39" spans="1:57" s="6" customFormat="1" ht="337.5" x14ac:dyDescent="0.3">
      <c r="A39" s="21" t="s">
        <v>118</v>
      </c>
      <c r="B39" s="22" t="s">
        <v>119</v>
      </c>
      <c r="C39" s="23" t="str">
        <f t="shared" si="0"/>
        <v>11 2 09 09505</v>
      </c>
      <c r="D39" s="23" t="s">
        <v>95</v>
      </c>
      <c r="E39" s="53"/>
      <c r="F39" s="53"/>
      <c r="G39" s="53"/>
      <c r="H39" s="54"/>
      <c r="I39" s="54"/>
      <c r="J39" s="54"/>
      <c r="K39" s="54"/>
      <c r="L39" s="54"/>
      <c r="M39" s="54"/>
      <c r="N39" s="54"/>
      <c r="O39" s="54">
        <v>192987.21</v>
      </c>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5">
        <f t="shared" si="1"/>
        <v>192987.21</v>
      </c>
      <c r="BD39" s="24" t="s">
        <v>120</v>
      </c>
      <c r="BE39" s="24"/>
    </row>
    <row r="40" spans="1:57" s="6" customFormat="1" ht="47.25" x14ac:dyDescent="0.25">
      <c r="A40" s="68"/>
      <c r="B40" s="69" t="s">
        <v>88</v>
      </c>
      <c r="C40" s="70" t="str">
        <f t="shared" si="0"/>
        <v>11 2 09 09505</v>
      </c>
      <c r="D40" s="71"/>
      <c r="E40" s="50"/>
      <c r="F40" s="50"/>
      <c r="G40" s="50"/>
      <c r="H40" s="51"/>
      <c r="I40" s="51"/>
      <c r="J40" s="51"/>
      <c r="K40" s="51"/>
      <c r="L40" s="51"/>
      <c r="M40" s="51"/>
      <c r="N40" s="51"/>
      <c r="O40" s="51">
        <v>192987.21</v>
      </c>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2">
        <f t="shared" si="1"/>
        <v>192987.21</v>
      </c>
      <c r="BD40" s="18" t="s">
        <v>120</v>
      </c>
      <c r="BE40" s="18"/>
    </row>
    <row r="41" spans="1:57" s="6" customFormat="1" ht="300" x14ac:dyDescent="0.3">
      <c r="A41" s="21" t="s">
        <v>121</v>
      </c>
      <c r="B41" s="22" t="s">
        <v>122</v>
      </c>
      <c r="C41" s="23" t="str">
        <f t="shared" si="0"/>
        <v>11 2 09 40070</v>
      </c>
      <c r="D41" s="23" t="s">
        <v>95</v>
      </c>
      <c r="E41" s="53"/>
      <c r="F41" s="53"/>
      <c r="G41" s="53"/>
      <c r="H41" s="54"/>
      <c r="I41" s="54"/>
      <c r="J41" s="54"/>
      <c r="K41" s="54"/>
      <c r="L41" s="54"/>
      <c r="M41" s="54"/>
      <c r="N41" s="54"/>
      <c r="O41" s="54">
        <v>38000</v>
      </c>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5">
        <f t="shared" si="1"/>
        <v>38000</v>
      </c>
      <c r="BD41" s="24" t="s">
        <v>123</v>
      </c>
      <c r="BE41" s="24"/>
    </row>
    <row r="42" spans="1:57" s="6" customFormat="1" ht="243.75" x14ac:dyDescent="0.3">
      <c r="A42" s="21" t="s">
        <v>124</v>
      </c>
      <c r="B42" s="22" t="s">
        <v>125</v>
      </c>
      <c r="C42" s="23" t="str">
        <f t="shared" si="0"/>
        <v>11 2 F5 52430</v>
      </c>
      <c r="D42" s="23" t="s">
        <v>95</v>
      </c>
      <c r="E42" s="53"/>
      <c r="F42" s="53"/>
      <c r="G42" s="53"/>
      <c r="H42" s="54"/>
      <c r="I42" s="54"/>
      <c r="J42" s="54"/>
      <c r="K42" s="54"/>
      <c r="L42" s="54"/>
      <c r="M42" s="54"/>
      <c r="N42" s="54"/>
      <c r="O42" s="54"/>
      <c r="P42" s="54">
        <v>64724.87414</v>
      </c>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5">
        <f t="shared" si="1"/>
        <v>64724.87414</v>
      </c>
      <c r="BD42" s="24" t="s">
        <v>126</v>
      </c>
      <c r="BE42" s="24"/>
    </row>
    <row r="43" spans="1:57" s="6" customFormat="1" ht="31.5" x14ac:dyDescent="0.25">
      <c r="A43" s="68"/>
      <c r="B43" s="69" t="s">
        <v>67</v>
      </c>
      <c r="C43" s="70" t="str">
        <f t="shared" si="0"/>
        <v>11 2 F5 52430</v>
      </c>
      <c r="D43" s="71"/>
      <c r="E43" s="50"/>
      <c r="F43" s="50"/>
      <c r="G43" s="50"/>
      <c r="H43" s="51"/>
      <c r="I43" s="51"/>
      <c r="J43" s="51"/>
      <c r="K43" s="51"/>
      <c r="L43" s="51"/>
      <c r="M43" s="51"/>
      <c r="N43" s="51"/>
      <c r="O43" s="51"/>
      <c r="P43" s="51">
        <v>20000</v>
      </c>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2">
        <f t="shared" si="1"/>
        <v>20000</v>
      </c>
      <c r="BD43" s="18" t="s">
        <v>126</v>
      </c>
      <c r="BE43" s="18"/>
    </row>
    <row r="44" spans="1:57" s="6" customFormat="1" ht="318.75" x14ac:dyDescent="0.3">
      <c r="A44" s="21" t="s">
        <v>127</v>
      </c>
      <c r="B44" s="22" t="s">
        <v>128</v>
      </c>
      <c r="C44" s="23" t="str">
        <f t="shared" si="0"/>
        <v>12 1 04 40070</v>
      </c>
      <c r="D44" s="23" t="s">
        <v>129</v>
      </c>
      <c r="E44" s="53"/>
      <c r="F44" s="53"/>
      <c r="G44" s="53"/>
      <c r="H44" s="54"/>
      <c r="I44" s="54"/>
      <c r="J44" s="54"/>
      <c r="K44" s="54"/>
      <c r="L44" s="54"/>
      <c r="M44" s="54">
        <v>15772</v>
      </c>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5">
        <f t="shared" si="1"/>
        <v>15772</v>
      </c>
      <c r="BD44" s="24" t="s">
        <v>130</v>
      </c>
      <c r="BE44" s="24"/>
    </row>
    <row r="45" spans="1:57" s="6" customFormat="1" ht="337.5" x14ac:dyDescent="0.3">
      <c r="A45" s="21" t="s">
        <v>131</v>
      </c>
      <c r="B45" s="22" t="s">
        <v>132</v>
      </c>
      <c r="C45" s="23" t="str">
        <f t="shared" si="0"/>
        <v>12 1 05 40060</v>
      </c>
      <c r="D45" s="23" t="s">
        <v>129</v>
      </c>
      <c r="E45" s="53">
        <v>5000</v>
      </c>
      <c r="F45" s="53"/>
      <c r="G45" s="53"/>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v>1600</v>
      </c>
      <c r="AM45" s="54"/>
      <c r="AN45" s="54"/>
      <c r="AO45" s="54"/>
      <c r="AP45" s="54"/>
      <c r="AQ45" s="54"/>
      <c r="AR45" s="54"/>
      <c r="AS45" s="54"/>
      <c r="AT45" s="54"/>
      <c r="AU45" s="54"/>
      <c r="AV45" s="54"/>
      <c r="AW45" s="54"/>
      <c r="AX45" s="54">
        <v>146</v>
      </c>
      <c r="AY45" s="54"/>
      <c r="AZ45" s="54">
        <v>50</v>
      </c>
      <c r="BA45" s="54">
        <v>150</v>
      </c>
      <c r="BB45" s="54">
        <v>150</v>
      </c>
      <c r="BC45" s="55">
        <f t="shared" si="1"/>
        <v>7096</v>
      </c>
      <c r="BD45" s="24" t="s">
        <v>133</v>
      </c>
      <c r="BE45" s="24"/>
    </row>
    <row r="46" spans="1:57" s="6" customFormat="1" ht="337.5" x14ac:dyDescent="0.3">
      <c r="A46" s="21" t="s">
        <v>134</v>
      </c>
      <c r="B46" s="22" t="s">
        <v>135</v>
      </c>
      <c r="C46" s="23" t="str">
        <f t="shared" si="0"/>
        <v>12 1 09 40060</v>
      </c>
      <c r="D46" s="23" t="s">
        <v>129</v>
      </c>
      <c r="E46" s="53">
        <v>45.454549999999998</v>
      </c>
      <c r="F46" s="53">
        <v>277.81817999999998</v>
      </c>
      <c r="G46" s="53"/>
      <c r="H46" s="54"/>
      <c r="I46" s="54"/>
      <c r="J46" s="54"/>
      <c r="K46" s="54">
        <v>136.36364</v>
      </c>
      <c r="L46" s="54"/>
      <c r="M46" s="54"/>
      <c r="N46" s="54"/>
      <c r="O46" s="54"/>
      <c r="P46" s="54"/>
      <c r="Q46" s="54"/>
      <c r="R46" s="54"/>
      <c r="S46" s="54"/>
      <c r="T46" s="54"/>
      <c r="U46" s="54"/>
      <c r="V46" s="54"/>
      <c r="W46" s="54"/>
      <c r="X46" s="54"/>
      <c r="Y46" s="54"/>
      <c r="Z46" s="54"/>
      <c r="AA46" s="54">
        <v>133.69454999999999</v>
      </c>
      <c r="AB46" s="54"/>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54"/>
      <c r="BB46" s="54"/>
      <c r="BC46" s="55">
        <f t="shared" si="1"/>
        <v>593.33091999999988</v>
      </c>
      <c r="BD46" s="24" t="s">
        <v>136</v>
      </c>
      <c r="BE46" s="24"/>
    </row>
    <row r="47" spans="1:57" s="6" customFormat="1" ht="356.25" x14ac:dyDescent="0.3">
      <c r="A47" s="21" t="s">
        <v>137</v>
      </c>
      <c r="B47" s="22" t="s">
        <v>138</v>
      </c>
      <c r="C47" s="23" t="str">
        <f t="shared" si="0"/>
        <v>12 2 05 40060</v>
      </c>
      <c r="D47" s="23" t="s">
        <v>129</v>
      </c>
      <c r="E47" s="53"/>
      <c r="F47" s="53"/>
      <c r="G47" s="53"/>
      <c r="H47" s="54"/>
      <c r="I47" s="54"/>
      <c r="J47" s="54"/>
      <c r="K47" s="54"/>
      <c r="L47" s="54"/>
      <c r="M47" s="54"/>
      <c r="N47" s="54"/>
      <c r="O47" s="54">
        <v>7000</v>
      </c>
      <c r="P47" s="54"/>
      <c r="Q47" s="54"/>
      <c r="R47" s="54"/>
      <c r="S47" s="54"/>
      <c r="T47" s="54"/>
      <c r="U47" s="54"/>
      <c r="V47" s="54"/>
      <c r="W47" s="54"/>
      <c r="X47" s="54"/>
      <c r="Y47" s="54"/>
      <c r="Z47" s="54"/>
      <c r="AA47" s="54"/>
      <c r="AB47" s="54"/>
      <c r="AC47" s="54"/>
      <c r="AD47" s="54"/>
      <c r="AE47" s="54"/>
      <c r="AF47" s="54"/>
      <c r="AG47" s="54"/>
      <c r="AH47" s="54"/>
      <c r="AI47" s="54"/>
      <c r="AJ47" s="54"/>
      <c r="AK47" s="54"/>
      <c r="AL47" s="54"/>
      <c r="AM47" s="54"/>
      <c r="AN47" s="54"/>
      <c r="AO47" s="54"/>
      <c r="AP47" s="54"/>
      <c r="AQ47" s="54"/>
      <c r="AR47" s="54"/>
      <c r="AS47" s="54"/>
      <c r="AT47" s="54"/>
      <c r="AU47" s="54"/>
      <c r="AV47" s="54"/>
      <c r="AW47" s="54"/>
      <c r="AX47" s="54"/>
      <c r="AY47" s="54"/>
      <c r="AZ47" s="54"/>
      <c r="BA47" s="54"/>
      <c r="BB47" s="54"/>
      <c r="BC47" s="55">
        <f t="shared" si="1"/>
        <v>7000</v>
      </c>
      <c r="BD47" s="24" t="s">
        <v>139</v>
      </c>
      <c r="BE47" s="24"/>
    </row>
    <row r="48" spans="1:57" s="6" customFormat="1" ht="375" x14ac:dyDescent="0.3">
      <c r="A48" s="21" t="s">
        <v>140</v>
      </c>
      <c r="B48" s="22" t="s">
        <v>141</v>
      </c>
      <c r="C48" s="23" t="str">
        <f t="shared" si="0"/>
        <v>16 4 04 40060</v>
      </c>
      <c r="D48" s="23" t="s">
        <v>129</v>
      </c>
      <c r="E48" s="53">
        <v>92.857140000000001</v>
      </c>
      <c r="F48" s="53"/>
      <c r="G48" s="53"/>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5">
        <f t="shared" si="1"/>
        <v>92.857140000000001</v>
      </c>
      <c r="BD48" s="24" t="s">
        <v>142</v>
      </c>
      <c r="BE48" s="24"/>
    </row>
    <row r="49" spans="1:57" s="6" customFormat="1" ht="393.75" x14ac:dyDescent="0.3">
      <c r="A49" s="21" t="s">
        <v>143</v>
      </c>
      <c r="B49" s="22" t="s">
        <v>144</v>
      </c>
      <c r="C49" s="23" t="str">
        <f t="shared" si="0"/>
        <v>16 4 06 40060</v>
      </c>
      <c r="D49" s="23" t="s">
        <v>145</v>
      </c>
      <c r="E49" s="53">
        <v>150</v>
      </c>
      <c r="F49" s="53"/>
      <c r="G49" s="53"/>
      <c r="H49" s="54"/>
      <c r="I49" s="54"/>
      <c r="J49" s="54"/>
      <c r="K49" s="54"/>
      <c r="L49" s="54"/>
      <c r="M49" s="54"/>
      <c r="N49" s="54"/>
      <c r="O49" s="54">
        <v>80</v>
      </c>
      <c r="P49" s="54">
        <v>25</v>
      </c>
      <c r="Q49" s="54"/>
      <c r="R49" s="54"/>
      <c r="S49" s="54"/>
      <c r="T49" s="54">
        <v>75</v>
      </c>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v>20</v>
      </c>
      <c r="AW49" s="54">
        <v>50</v>
      </c>
      <c r="AX49" s="54"/>
      <c r="AY49" s="54"/>
      <c r="AZ49" s="54"/>
      <c r="BA49" s="54"/>
      <c r="BB49" s="54"/>
      <c r="BC49" s="55">
        <f t="shared" si="1"/>
        <v>400</v>
      </c>
      <c r="BD49" s="24" t="s">
        <v>146</v>
      </c>
      <c r="BE49" s="24"/>
    </row>
    <row r="50" spans="1:57" s="6" customFormat="1" ht="409.5" x14ac:dyDescent="0.3">
      <c r="A50" s="21" t="s">
        <v>147</v>
      </c>
      <c r="B50" s="22" t="s">
        <v>148</v>
      </c>
      <c r="C50" s="23" t="str">
        <f t="shared" ref="C50:C73" si="2">MID(BD50,1,2)&amp;" "&amp;MID(BD50,3,1)&amp;" "&amp;MID(BD50,4,2)&amp;" "&amp;MID(BD50,6,5)</f>
        <v>16 6 01 40060</v>
      </c>
      <c r="D50" s="23" t="s">
        <v>145</v>
      </c>
      <c r="E50" s="53"/>
      <c r="F50" s="53"/>
      <c r="G50" s="53"/>
      <c r="H50" s="54"/>
      <c r="I50" s="54"/>
      <c r="J50" s="54"/>
      <c r="K50" s="54"/>
      <c r="L50" s="54"/>
      <c r="M50" s="54"/>
      <c r="N50" s="54"/>
      <c r="O50" s="54"/>
      <c r="P50" s="54"/>
      <c r="Q50" s="54"/>
      <c r="R50" s="54"/>
      <c r="S50" s="54"/>
      <c r="T50" s="54">
        <v>50</v>
      </c>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5">
        <f t="shared" ref="BC50:BC73" si="3">SUM(E50:BB50)</f>
        <v>50</v>
      </c>
      <c r="BD50" s="24" t="s">
        <v>149</v>
      </c>
      <c r="BE50" s="24"/>
    </row>
    <row r="51" spans="1:57" s="6" customFormat="1" ht="409.5" x14ac:dyDescent="0.3">
      <c r="A51" s="21" t="s">
        <v>150</v>
      </c>
      <c r="B51" s="22" t="s">
        <v>151</v>
      </c>
      <c r="C51" s="23" t="str">
        <f t="shared" si="2"/>
        <v>16 7 02 40060</v>
      </c>
      <c r="D51" s="23" t="s">
        <v>152</v>
      </c>
      <c r="E51" s="53"/>
      <c r="F51" s="53"/>
      <c r="G51" s="53"/>
      <c r="H51" s="54"/>
      <c r="I51" s="54"/>
      <c r="J51" s="54"/>
      <c r="K51" s="54"/>
      <c r="L51" s="54"/>
      <c r="M51" s="54"/>
      <c r="N51" s="54"/>
      <c r="O51" s="54"/>
      <c r="P51" s="54"/>
      <c r="Q51" s="54"/>
      <c r="R51" s="54"/>
      <c r="S51" s="54"/>
      <c r="T51" s="54"/>
      <c r="U51" s="54"/>
      <c r="V51" s="54"/>
      <c r="W51" s="54"/>
      <c r="X51" s="54"/>
      <c r="Y51" s="54"/>
      <c r="Z51" s="54"/>
      <c r="AA51" s="54">
        <v>230</v>
      </c>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5">
        <f t="shared" si="3"/>
        <v>230</v>
      </c>
      <c r="BD51" s="24" t="s">
        <v>153</v>
      </c>
      <c r="BE51" s="24"/>
    </row>
    <row r="52" spans="1:57" s="6" customFormat="1" ht="356.25" x14ac:dyDescent="0.3">
      <c r="A52" s="21" t="s">
        <v>154</v>
      </c>
      <c r="B52" s="22" t="s">
        <v>155</v>
      </c>
      <c r="C52" s="23" t="str">
        <f t="shared" si="2"/>
        <v>18 1 01 40060</v>
      </c>
      <c r="D52" s="23" t="s">
        <v>156</v>
      </c>
      <c r="E52" s="53">
        <v>2123.8254000000002</v>
      </c>
      <c r="F52" s="53">
        <v>455.41014999999999</v>
      </c>
      <c r="G52" s="53"/>
      <c r="H52" s="54"/>
      <c r="I52" s="54"/>
      <c r="J52" s="54"/>
      <c r="K52" s="54"/>
      <c r="L52" s="54"/>
      <c r="M52" s="54"/>
      <c r="N52" s="54"/>
      <c r="O52" s="54"/>
      <c r="P52" s="54">
        <v>172.19587999999999</v>
      </c>
      <c r="Q52" s="54">
        <v>127.11131</v>
      </c>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5">
        <f t="shared" si="3"/>
        <v>2878.5427400000008</v>
      </c>
      <c r="BD52" s="24" t="s">
        <v>157</v>
      </c>
      <c r="BE52" s="24"/>
    </row>
    <row r="53" spans="1:57" s="6" customFormat="1" ht="300" x14ac:dyDescent="0.3">
      <c r="A53" s="21" t="s">
        <v>158</v>
      </c>
      <c r="B53" s="22" t="s">
        <v>159</v>
      </c>
      <c r="C53" s="23" t="str">
        <f t="shared" si="2"/>
        <v>19 2 05 R2990</v>
      </c>
      <c r="D53" s="23" t="s">
        <v>152</v>
      </c>
      <c r="E53" s="53">
        <v>422.20150000000001</v>
      </c>
      <c r="F53" s="53"/>
      <c r="G53" s="53"/>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v>43.272179999999999</v>
      </c>
      <c r="BA53" s="54"/>
      <c r="BB53" s="54"/>
      <c r="BC53" s="55">
        <f t="shared" si="3"/>
        <v>465.47368</v>
      </c>
      <c r="BD53" s="24" t="s">
        <v>160</v>
      </c>
      <c r="BE53" s="24"/>
    </row>
    <row r="54" spans="1:57" s="6" customFormat="1" ht="31.5" x14ac:dyDescent="0.25">
      <c r="A54" s="68"/>
      <c r="B54" s="69" t="s">
        <v>67</v>
      </c>
      <c r="C54" s="70" t="str">
        <f t="shared" si="2"/>
        <v>19 2 05 R2990</v>
      </c>
      <c r="D54" s="71"/>
      <c r="E54" s="50">
        <v>401.09143</v>
      </c>
      <c r="F54" s="50"/>
      <c r="G54" s="50"/>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51"/>
      <c r="AV54" s="51"/>
      <c r="AW54" s="51"/>
      <c r="AX54" s="51"/>
      <c r="AY54" s="51"/>
      <c r="AZ54" s="51">
        <v>41.10857</v>
      </c>
      <c r="BA54" s="51"/>
      <c r="BB54" s="51"/>
      <c r="BC54" s="52">
        <f t="shared" si="3"/>
        <v>442.2</v>
      </c>
      <c r="BD54" s="18" t="s">
        <v>160</v>
      </c>
      <c r="BE54" s="18"/>
    </row>
    <row r="55" spans="1:57" s="6" customFormat="1" ht="409.5" x14ac:dyDescent="0.3">
      <c r="A55" s="21" t="s">
        <v>161</v>
      </c>
      <c r="B55" s="22" t="s">
        <v>162</v>
      </c>
      <c r="C55" s="23" t="str">
        <f t="shared" si="2"/>
        <v>19 3 04 40060</v>
      </c>
      <c r="D55" s="23" t="s">
        <v>65</v>
      </c>
      <c r="E55" s="53"/>
      <c r="F55" s="53"/>
      <c r="G55" s="53"/>
      <c r="H55" s="54"/>
      <c r="I55" s="54"/>
      <c r="J55" s="54"/>
      <c r="K55" s="54"/>
      <c r="L55" s="54"/>
      <c r="M55" s="54"/>
      <c r="N55" s="54"/>
      <c r="O55" s="54"/>
      <c r="P55" s="54"/>
      <c r="Q55" s="54"/>
      <c r="R55" s="54"/>
      <c r="S55" s="54"/>
      <c r="T55" s="54"/>
      <c r="U55" s="54"/>
      <c r="V55" s="54"/>
      <c r="W55" s="54"/>
      <c r="X55" s="54"/>
      <c r="Y55" s="54"/>
      <c r="Z55" s="54"/>
      <c r="AA55" s="54">
        <v>226.2</v>
      </c>
      <c r="AB55" s="54"/>
      <c r="AC55" s="54"/>
      <c r="AD55" s="54">
        <v>170.1</v>
      </c>
      <c r="AE55" s="54"/>
      <c r="AF55" s="54"/>
      <c r="AG55" s="54"/>
      <c r="AH55" s="54"/>
      <c r="AI55" s="54"/>
      <c r="AJ55" s="54"/>
      <c r="AK55" s="54"/>
      <c r="AL55" s="54"/>
      <c r="AM55" s="54"/>
      <c r="AN55" s="54"/>
      <c r="AO55" s="54"/>
      <c r="AP55" s="54"/>
      <c r="AQ55" s="54"/>
      <c r="AR55" s="54"/>
      <c r="AS55" s="54"/>
      <c r="AT55" s="54"/>
      <c r="AU55" s="54"/>
      <c r="AV55" s="54"/>
      <c r="AW55" s="54"/>
      <c r="AX55" s="54"/>
      <c r="AY55" s="54"/>
      <c r="AZ55" s="54"/>
      <c r="BA55" s="54"/>
      <c r="BB55" s="54"/>
      <c r="BC55" s="55">
        <f t="shared" si="3"/>
        <v>396.29999999999995</v>
      </c>
      <c r="BD55" s="24" t="s">
        <v>163</v>
      </c>
      <c r="BE55" s="24"/>
    </row>
    <row r="56" spans="1:57" s="6" customFormat="1" ht="318.75" x14ac:dyDescent="0.3">
      <c r="A56" s="21" t="s">
        <v>164</v>
      </c>
      <c r="B56" s="22" t="s">
        <v>165</v>
      </c>
      <c r="C56" s="23" t="str">
        <f t="shared" si="2"/>
        <v>22 3 01 40070</v>
      </c>
      <c r="D56" s="23" t="s">
        <v>73</v>
      </c>
      <c r="E56" s="53"/>
      <c r="F56" s="53"/>
      <c r="G56" s="53"/>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4"/>
      <c r="AK56" s="54">
        <v>45000</v>
      </c>
      <c r="AL56" s="54"/>
      <c r="AM56" s="54"/>
      <c r="AN56" s="54"/>
      <c r="AO56" s="54"/>
      <c r="AP56" s="54"/>
      <c r="AQ56" s="54"/>
      <c r="AR56" s="54"/>
      <c r="AS56" s="54"/>
      <c r="AT56" s="54"/>
      <c r="AU56" s="54">
        <v>26887.066470000002</v>
      </c>
      <c r="AV56" s="54"/>
      <c r="AW56" s="54"/>
      <c r="AX56" s="54"/>
      <c r="AY56" s="54"/>
      <c r="AZ56" s="54">
        <v>18112.933529999998</v>
      </c>
      <c r="BA56" s="54"/>
      <c r="BB56" s="54"/>
      <c r="BC56" s="55">
        <f t="shared" si="3"/>
        <v>90000</v>
      </c>
      <c r="BD56" s="24" t="s">
        <v>166</v>
      </c>
      <c r="BE56" s="24"/>
    </row>
    <row r="57" spans="1:57" s="6" customFormat="1" ht="409.5" x14ac:dyDescent="0.3">
      <c r="A57" s="21" t="s">
        <v>167</v>
      </c>
      <c r="B57" s="22" t="s">
        <v>168</v>
      </c>
      <c r="C57" s="23" t="str">
        <f t="shared" si="2"/>
        <v>23 1 06 40060</v>
      </c>
      <c r="D57" s="23" t="s">
        <v>95</v>
      </c>
      <c r="E57" s="53">
        <v>1500</v>
      </c>
      <c r="F57" s="53"/>
      <c r="G57" s="53"/>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5">
        <f t="shared" si="3"/>
        <v>1500</v>
      </c>
      <c r="BD57" s="24" t="s">
        <v>169</v>
      </c>
      <c r="BE57" s="24"/>
    </row>
    <row r="58" spans="1:57" s="6" customFormat="1" ht="409.5" x14ac:dyDescent="0.3">
      <c r="A58" s="21" t="s">
        <v>170</v>
      </c>
      <c r="B58" s="22" t="s">
        <v>171</v>
      </c>
      <c r="C58" s="23" t="str">
        <f t="shared" si="2"/>
        <v>23 3 01 40060</v>
      </c>
      <c r="D58" s="23" t="s">
        <v>95</v>
      </c>
      <c r="E58" s="53">
        <v>464.5</v>
      </c>
      <c r="F58" s="53"/>
      <c r="G58" s="53"/>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v>103.2</v>
      </c>
      <c r="AN58" s="54">
        <v>203.9</v>
      </c>
      <c r="AO58" s="54">
        <v>229.7</v>
      </c>
      <c r="AP58" s="54"/>
      <c r="AQ58" s="54"/>
      <c r="AR58" s="54"/>
      <c r="AS58" s="54"/>
      <c r="AT58" s="54"/>
      <c r="AU58" s="54"/>
      <c r="AV58" s="54"/>
      <c r="AW58" s="54"/>
      <c r="AX58" s="54"/>
      <c r="AY58" s="54">
        <v>129</v>
      </c>
      <c r="AZ58" s="54"/>
      <c r="BA58" s="54"/>
      <c r="BB58" s="54"/>
      <c r="BC58" s="55">
        <f t="shared" si="3"/>
        <v>1130.3</v>
      </c>
      <c r="BD58" s="24" t="s">
        <v>172</v>
      </c>
      <c r="BE58" s="24"/>
    </row>
    <row r="59" spans="1:57" s="6" customFormat="1" ht="409.5" x14ac:dyDescent="0.3">
      <c r="A59" s="21" t="s">
        <v>173</v>
      </c>
      <c r="B59" s="22" t="s">
        <v>174</v>
      </c>
      <c r="C59" s="23" t="str">
        <f t="shared" si="2"/>
        <v>23 3 04 40060</v>
      </c>
      <c r="D59" s="23" t="s">
        <v>95</v>
      </c>
      <c r="E59" s="53">
        <v>622.56500000000005</v>
      </c>
      <c r="F59" s="53"/>
      <c r="G59" s="53"/>
      <c r="H59" s="54"/>
      <c r="I59" s="54"/>
      <c r="J59" s="54"/>
      <c r="K59" s="54"/>
      <c r="L59" s="54"/>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c r="AW59" s="54"/>
      <c r="AX59" s="54"/>
      <c r="AY59" s="54"/>
      <c r="AZ59" s="54"/>
      <c r="BA59" s="54"/>
      <c r="BB59" s="54"/>
      <c r="BC59" s="55">
        <f t="shared" si="3"/>
        <v>622.56500000000005</v>
      </c>
      <c r="BD59" s="24" t="s">
        <v>175</v>
      </c>
      <c r="BE59" s="24"/>
    </row>
    <row r="60" spans="1:57" s="6" customFormat="1" ht="187.5" x14ac:dyDescent="0.3">
      <c r="A60" s="21" t="s">
        <v>176</v>
      </c>
      <c r="B60" s="22" t="s">
        <v>177</v>
      </c>
      <c r="C60" s="23" t="str">
        <f t="shared" si="2"/>
        <v>24 1 F2 55550</v>
      </c>
      <c r="D60" s="23" t="s">
        <v>73</v>
      </c>
      <c r="E60" s="53">
        <v>12566.78795</v>
      </c>
      <c r="F60" s="53">
        <v>491.23700000000002</v>
      </c>
      <c r="G60" s="53"/>
      <c r="H60" s="54"/>
      <c r="I60" s="54">
        <v>1176.9885200000001</v>
      </c>
      <c r="J60" s="54">
        <v>879.94664999999998</v>
      </c>
      <c r="K60" s="54">
        <v>900.70763999999997</v>
      </c>
      <c r="L60" s="54">
        <v>1237.9938999999999</v>
      </c>
      <c r="M60" s="54">
        <v>1248.85349</v>
      </c>
      <c r="N60" s="54">
        <v>1146.9649400000001</v>
      </c>
      <c r="O60" s="54">
        <v>1500.7661599999999</v>
      </c>
      <c r="P60" s="54">
        <v>1966.9199599999999</v>
      </c>
      <c r="Q60" s="54"/>
      <c r="R60" s="54"/>
      <c r="S60" s="54">
        <v>266.93606</v>
      </c>
      <c r="T60" s="54">
        <v>298.07859000000002</v>
      </c>
      <c r="U60" s="54"/>
      <c r="V60" s="54"/>
      <c r="W60" s="54"/>
      <c r="X60" s="54">
        <v>363.27910000000003</v>
      </c>
      <c r="Y60" s="54"/>
      <c r="Z60" s="54"/>
      <c r="AA60" s="54">
        <v>4396.3879100000004</v>
      </c>
      <c r="AB60" s="54"/>
      <c r="AC60" s="54">
        <v>916.69979999999998</v>
      </c>
      <c r="AD60" s="54"/>
      <c r="AE60" s="54">
        <v>659.74440000000004</v>
      </c>
      <c r="AF60" s="54"/>
      <c r="AG60" s="54"/>
      <c r="AH60" s="54"/>
      <c r="AI60" s="54"/>
      <c r="AJ60" s="54"/>
      <c r="AK60" s="54"/>
      <c r="AL60" s="54">
        <v>296.96938</v>
      </c>
      <c r="AM60" s="54"/>
      <c r="AN60" s="54"/>
      <c r="AO60" s="54"/>
      <c r="AP60" s="54"/>
      <c r="AQ60" s="54">
        <v>831.57605999999998</v>
      </c>
      <c r="AR60" s="54"/>
      <c r="AS60" s="54"/>
      <c r="AT60" s="54"/>
      <c r="AU60" s="54"/>
      <c r="AV60" s="54"/>
      <c r="AW60" s="54"/>
      <c r="AX60" s="54"/>
      <c r="AY60" s="54"/>
      <c r="AZ60" s="54"/>
      <c r="BA60" s="54"/>
      <c r="BB60" s="54"/>
      <c r="BC60" s="55">
        <f t="shared" si="3"/>
        <v>31146.837510000001</v>
      </c>
      <c r="BD60" s="24" t="s">
        <v>178</v>
      </c>
      <c r="BE60" s="24"/>
    </row>
    <row r="61" spans="1:57" s="6" customFormat="1" ht="31.5" x14ac:dyDescent="0.25">
      <c r="A61" s="68"/>
      <c r="B61" s="69" t="s">
        <v>67</v>
      </c>
      <c r="C61" s="70" t="str">
        <f t="shared" si="2"/>
        <v>24 1 F2 55550</v>
      </c>
      <c r="D61" s="71"/>
      <c r="E61" s="50">
        <v>11725.551149999999</v>
      </c>
      <c r="F61" s="50">
        <v>458.35297000000003</v>
      </c>
      <c r="G61" s="50"/>
      <c r="H61" s="51"/>
      <c r="I61" s="51">
        <v>1098.1994099999999</v>
      </c>
      <c r="J61" s="51">
        <v>821.04190000000006</v>
      </c>
      <c r="K61" s="51">
        <v>840.41312000000005</v>
      </c>
      <c r="L61" s="51">
        <v>1155.1210100000001</v>
      </c>
      <c r="M61" s="51">
        <v>1165.2536500000001</v>
      </c>
      <c r="N61" s="51">
        <v>1070.1856399999999</v>
      </c>
      <c r="O61" s="51">
        <v>1400.30296</v>
      </c>
      <c r="P61" s="51">
        <v>1835.2518299999999</v>
      </c>
      <c r="Q61" s="51"/>
      <c r="R61" s="51"/>
      <c r="S61" s="51">
        <v>249.06702000000001</v>
      </c>
      <c r="T61" s="51">
        <v>278.12482999999997</v>
      </c>
      <c r="U61" s="51"/>
      <c r="V61" s="51"/>
      <c r="W61" s="51"/>
      <c r="X61" s="51">
        <v>338.96073000000001</v>
      </c>
      <c r="Y61" s="51"/>
      <c r="Z61" s="51"/>
      <c r="AA61" s="51">
        <v>4102.0880999999999</v>
      </c>
      <c r="AB61" s="51"/>
      <c r="AC61" s="51">
        <v>855.33474999999999</v>
      </c>
      <c r="AD61" s="51"/>
      <c r="AE61" s="51">
        <v>615.58027000000004</v>
      </c>
      <c r="AF61" s="51"/>
      <c r="AG61" s="51"/>
      <c r="AH61" s="51"/>
      <c r="AI61" s="51"/>
      <c r="AJ61" s="51"/>
      <c r="AK61" s="51"/>
      <c r="AL61" s="51">
        <v>277.08987000000002</v>
      </c>
      <c r="AM61" s="51"/>
      <c r="AN61" s="51"/>
      <c r="AO61" s="51"/>
      <c r="AP61" s="51"/>
      <c r="AQ61" s="51">
        <v>775.90930000000003</v>
      </c>
      <c r="AR61" s="51"/>
      <c r="AS61" s="51"/>
      <c r="AT61" s="51"/>
      <c r="AU61" s="51"/>
      <c r="AV61" s="51"/>
      <c r="AW61" s="51"/>
      <c r="AX61" s="51"/>
      <c r="AY61" s="51"/>
      <c r="AZ61" s="51"/>
      <c r="BA61" s="51"/>
      <c r="BB61" s="51"/>
      <c r="BC61" s="52">
        <f t="shared" si="3"/>
        <v>29061.828509999996</v>
      </c>
      <c r="BD61" s="18" t="s">
        <v>178</v>
      </c>
      <c r="BE61" s="18"/>
    </row>
    <row r="62" spans="1:57" s="6" customFormat="1" ht="409.5" x14ac:dyDescent="0.3">
      <c r="A62" s="21" t="s">
        <v>179</v>
      </c>
      <c r="B62" s="22" t="s">
        <v>180</v>
      </c>
      <c r="C62" s="23" t="str">
        <f t="shared" si="2"/>
        <v>24 2 01 40060</v>
      </c>
      <c r="D62" s="23" t="s">
        <v>129</v>
      </c>
      <c r="E62" s="53">
        <v>23580</v>
      </c>
      <c r="F62" s="53"/>
      <c r="G62" s="53"/>
      <c r="H62" s="54"/>
      <c r="I62" s="54"/>
      <c r="J62" s="54"/>
      <c r="K62" s="54"/>
      <c r="L62" s="54"/>
      <c r="M62" s="54"/>
      <c r="N62" s="54">
        <v>7311.7259999999997</v>
      </c>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5">
        <f t="shared" si="3"/>
        <v>30891.725999999999</v>
      </c>
      <c r="BD62" s="24" t="s">
        <v>181</v>
      </c>
      <c r="BE62" s="24"/>
    </row>
    <row r="63" spans="1:57" s="6" customFormat="1" ht="393.75" x14ac:dyDescent="0.3">
      <c r="A63" s="21" t="s">
        <v>182</v>
      </c>
      <c r="B63" s="22" t="s">
        <v>183</v>
      </c>
      <c r="C63" s="23" t="str">
        <f t="shared" si="2"/>
        <v>26 3 01 40060</v>
      </c>
      <c r="D63" s="23" t="s">
        <v>184</v>
      </c>
      <c r="E63" s="53"/>
      <c r="F63" s="53"/>
      <c r="G63" s="53">
        <v>5656</v>
      </c>
      <c r="H63" s="54"/>
      <c r="I63" s="54"/>
      <c r="J63" s="54"/>
      <c r="K63" s="54"/>
      <c r="L63" s="54"/>
      <c r="M63" s="54"/>
      <c r="N63" s="54"/>
      <c r="O63" s="54">
        <v>1820</v>
      </c>
      <c r="P63" s="54"/>
      <c r="Q63" s="54"/>
      <c r="R63" s="54"/>
      <c r="S63" s="54"/>
      <c r="T63" s="54"/>
      <c r="U63" s="54"/>
      <c r="V63" s="54"/>
      <c r="W63" s="54"/>
      <c r="X63" s="54">
        <v>2593.5875000000001</v>
      </c>
      <c r="Y63" s="54">
        <v>3640</v>
      </c>
      <c r="Z63" s="54">
        <v>1638</v>
      </c>
      <c r="AA63" s="54"/>
      <c r="AB63" s="54"/>
      <c r="AC63" s="54"/>
      <c r="AD63" s="54"/>
      <c r="AE63" s="54">
        <v>2347.9998500000002</v>
      </c>
      <c r="AF63" s="54"/>
      <c r="AG63" s="54"/>
      <c r="AH63" s="54"/>
      <c r="AI63" s="54"/>
      <c r="AJ63" s="54"/>
      <c r="AK63" s="54"/>
      <c r="AL63" s="54"/>
      <c r="AM63" s="54"/>
      <c r="AN63" s="54"/>
      <c r="AO63" s="54"/>
      <c r="AP63" s="54"/>
      <c r="AQ63" s="54"/>
      <c r="AR63" s="54"/>
      <c r="AS63" s="54"/>
      <c r="AT63" s="54">
        <v>288.02629000000002</v>
      </c>
      <c r="AU63" s="54"/>
      <c r="AV63" s="54">
        <v>1408.6849</v>
      </c>
      <c r="AW63" s="54"/>
      <c r="AX63" s="54"/>
      <c r="AY63" s="54"/>
      <c r="AZ63" s="54"/>
      <c r="BA63" s="54"/>
      <c r="BB63" s="54"/>
      <c r="BC63" s="55">
        <f t="shared" si="3"/>
        <v>19392.298540000003</v>
      </c>
      <c r="BD63" s="24" t="s">
        <v>185</v>
      </c>
      <c r="BE63" s="24"/>
    </row>
    <row r="64" spans="1:57" s="6" customFormat="1" ht="262.5" x14ac:dyDescent="0.3">
      <c r="A64" s="21" t="s">
        <v>186</v>
      </c>
      <c r="B64" s="22" t="s">
        <v>187</v>
      </c>
      <c r="C64" s="23" t="str">
        <f t="shared" si="2"/>
        <v>26 3 01 R5760</v>
      </c>
      <c r="D64" s="23" t="s">
        <v>184</v>
      </c>
      <c r="E64" s="53"/>
      <c r="F64" s="53"/>
      <c r="G64" s="53"/>
      <c r="H64" s="54">
        <v>1512.7</v>
      </c>
      <c r="I64" s="54">
        <v>511.15679999999998</v>
      </c>
      <c r="J64" s="54"/>
      <c r="K64" s="54"/>
      <c r="L64" s="54">
        <v>1400</v>
      </c>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v>2579.2745100000002</v>
      </c>
      <c r="AU64" s="54"/>
      <c r="AV64" s="54"/>
      <c r="AW64" s="54"/>
      <c r="AX64" s="54"/>
      <c r="AY64" s="54"/>
      <c r="AZ64" s="54"/>
      <c r="BA64" s="54"/>
      <c r="BB64" s="54"/>
      <c r="BC64" s="55">
        <f t="shared" si="3"/>
        <v>6003.1313100000007</v>
      </c>
      <c r="BD64" s="24" t="s">
        <v>188</v>
      </c>
      <c r="BE64" s="24"/>
    </row>
    <row r="65" spans="1:57" s="6" customFormat="1" ht="31.5" x14ac:dyDescent="0.25">
      <c r="A65" s="68"/>
      <c r="B65" s="69" t="s">
        <v>67</v>
      </c>
      <c r="C65" s="70" t="str">
        <f t="shared" si="2"/>
        <v>26 3 01 R5760</v>
      </c>
      <c r="D65" s="71"/>
      <c r="E65" s="50"/>
      <c r="F65" s="50"/>
      <c r="G65" s="50"/>
      <c r="H65" s="51">
        <v>1497.5730000000001</v>
      </c>
      <c r="I65" s="51">
        <v>506.04523</v>
      </c>
      <c r="J65" s="51"/>
      <c r="K65" s="51"/>
      <c r="L65" s="51">
        <v>1386</v>
      </c>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v>2553.4817699999999</v>
      </c>
      <c r="AU65" s="51"/>
      <c r="AV65" s="51"/>
      <c r="AW65" s="51"/>
      <c r="AX65" s="51"/>
      <c r="AY65" s="51"/>
      <c r="AZ65" s="51"/>
      <c r="BA65" s="51"/>
      <c r="BB65" s="51"/>
      <c r="BC65" s="52">
        <f t="shared" si="3"/>
        <v>5943.1</v>
      </c>
      <c r="BD65" s="18" t="s">
        <v>188</v>
      </c>
      <c r="BE65" s="18"/>
    </row>
    <row r="66" spans="1:57" s="6" customFormat="1" ht="300" x14ac:dyDescent="0.3">
      <c r="A66" s="21" t="s">
        <v>189</v>
      </c>
      <c r="B66" s="22" t="s">
        <v>190</v>
      </c>
      <c r="C66" s="23" t="str">
        <f t="shared" si="2"/>
        <v>26 3 03 R576F</v>
      </c>
      <c r="D66" s="23" t="s">
        <v>184</v>
      </c>
      <c r="E66" s="53"/>
      <c r="F66" s="53"/>
      <c r="G66" s="53"/>
      <c r="H66" s="54">
        <v>138552.66</v>
      </c>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c r="AX66" s="54"/>
      <c r="AY66" s="54"/>
      <c r="AZ66" s="54"/>
      <c r="BA66" s="54"/>
      <c r="BB66" s="54"/>
      <c r="BC66" s="55">
        <f t="shared" si="3"/>
        <v>138552.66</v>
      </c>
      <c r="BD66" s="24" t="s">
        <v>191</v>
      </c>
      <c r="BE66" s="24"/>
    </row>
    <row r="67" spans="1:57" s="6" customFormat="1" ht="31.5" x14ac:dyDescent="0.25">
      <c r="A67" s="25"/>
      <c r="B67" s="26" t="s">
        <v>67</v>
      </c>
      <c r="C67" s="27" t="str">
        <f t="shared" si="2"/>
        <v>26 3 03 R576F</v>
      </c>
      <c r="D67" s="28"/>
      <c r="E67" s="56"/>
      <c r="F67" s="56"/>
      <c r="G67" s="56"/>
      <c r="H67" s="57">
        <v>137167.1</v>
      </c>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57"/>
      <c r="AL67" s="57"/>
      <c r="AM67" s="57"/>
      <c r="AN67" s="57"/>
      <c r="AO67" s="57"/>
      <c r="AP67" s="57"/>
      <c r="AQ67" s="57"/>
      <c r="AR67" s="57"/>
      <c r="AS67" s="57"/>
      <c r="AT67" s="57"/>
      <c r="AU67" s="57"/>
      <c r="AV67" s="57"/>
      <c r="AW67" s="57"/>
      <c r="AX67" s="57"/>
      <c r="AY67" s="57"/>
      <c r="AZ67" s="57"/>
      <c r="BA67" s="57"/>
      <c r="BB67" s="57"/>
      <c r="BC67" s="58">
        <f t="shared" si="3"/>
        <v>137167.1</v>
      </c>
      <c r="BD67" s="18" t="s">
        <v>191</v>
      </c>
      <c r="BE67" s="18"/>
    </row>
    <row r="68" spans="1:57" s="6" customFormat="1" ht="18.75" x14ac:dyDescent="0.3">
      <c r="A68" s="29"/>
      <c r="B68" s="30" t="s">
        <v>52</v>
      </c>
      <c r="C68" s="31" t="str">
        <f t="shared" si="2"/>
        <v xml:space="preserve">   </v>
      </c>
      <c r="D68" s="32"/>
      <c r="E68" s="59">
        <v>388839.25338000001</v>
      </c>
      <c r="F68" s="59">
        <v>84640.508199999997</v>
      </c>
      <c r="G68" s="59">
        <v>6542.9</v>
      </c>
      <c r="H68" s="60">
        <v>158258.318</v>
      </c>
      <c r="I68" s="60">
        <v>1897.6453200000001</v>
      </c>
      <c r="J68" s="60">
        <v>17908.94701</v>
      </c>
      <c r="K68" s="60">
        <v>26672.434819999999</v>
      </c>
      <c r="L68" s="60">
        <v>5809.2938999999997</v>
      </c>
      <c r="M68" s="60">
        <v>25981.95349</v>
      </c>
      <c r="N68" s="60">
        <v>159167.48503000001</v>
      </c>
      <c r="O68" s="60">
        <v>286527.94416000001</v>
      </c>
      <c r="P68" s="60">
        <v>153984.68135</v>
      </c>
      <c r="Q68" s="60">
        <v>1634.2113099999999</v>
      </c>
      <c r="R68" s="60">
        <v>439.1</v>
      </c>
      <c r="S68" s="60">
        <v>1059.8360600000001</v>
      </c>
      <c r="T68" s="60">
        <v>3090.9915900000001</v>
      </c>
      <c r="U68" s="60">
        <v>1390.7</v>
      </c>
      <c r="V68" s="60">
        <v>194.9</v>
      </c>
      <c r="W68" s="60">
        <v>276.5</v>
      </c>
      <c r="X68" s="60">
        <v>3470.4666000000002</v>
      </c>
      <c r="Y68" s="60">
        <v>4520.2</v>
      </c>
      <c r="Z68" s="60">
        <v>2209.6999999999998</v>
      </c>
      <c r="AA68" s="60">
        <v>425853.92398999998</v>
      </c>
      <c r="AB68" s="60">
        <v>289.3</v>
      </c>
      <c r="AC68" s="60">
        <v>29854.02606</v>
      </c>
      <c r="AD68" s="60">
        <v>1030.8426099999999</v>
      </c>
      <c r="AE68" s="60">
        <v>6832.1442500000003</v>
      </c>
      <c r="AF68" s="60">
        <v>304.7</v>
      </c>
      <c r="AG68" s="60">
        <v>1001.1</v>
      </c>
      <c r="AH68" s="60">
        <v>162</v>
      </c>
      <c r="AI68" s="60">
        <v>10083.5</v>
      </c>
      <c r="AJ68" s="60">
        <v>599.9</v>
      </c>
      <c r="AK68" s="60">
        <v>47082.6</v>
      </c>
      <c r="AL68" s="60">
        <v>1896.96938</v>
      </c>
      <c r="AM68" s="60">
        <v>1547.8525099999999</v>
      </c>
      <c r="AN68" s="60">
        <v>839.20100000000002</v>
      </c>
      <c r="AO68" s="60">
        <v>968.5</v>
      </c>
      <c r="AP68" s="60">
        <v>614.6</v>
      </c>
      <c r="AQ68" s="60">
        <v>3593.0760599999999</v>
      </c>
      <c r="AR68" s="60">
        <v>445.8</v>
      </c>
      <c r="AS68" s="60">
        <v>63.3</v>
      </c>
      <c r="AT68" s="60">
        <v>2953.5007999999998</v>
      </c>
      <c r="AU68" s="60">
        <v>27004.66647</v>
      </c>
      <c r="AV68" s="60">
        <v>2868.8849</v>
      </c>
      <c r="AW68" s="60">
        <v>18162.7</v>
      </c>
      <c r="AX68" s="60">
        <v>866.5</v>
      </c>
      <c r="AY68" s="61">
        <v>1790.37121</v>
      </c>
      <c r="AZ68" s="60">
        <v>18961.305710000001</v>
      </c>
      <c r="BA68" s="60">
        <v>586.79999999999995</v>
      </c>
      <c r="BB68" s="60">
        <v>306.5</v>
      </c>
      <c r="BC68" s="60">
        <f t="shared" si="3"/>
        <v>1941082.5351699998</v>
      </c>
      <c r="BD68" s="33"/>
      <c r="BE68" s="33"/>
    </row>
    <row r="69" spans="1:57" s="6" customFormat="1" ht="37.5" x14ac:dyDescent="0.3">
      <c r="A69" s="29"/>
      <c r="B69" s="30" t="s">
        <v>192</v>
      </c>
      <c r="C69" s="31" t="str">
        <f t="shared" si="2"/>
        <v xml:space="preserve">   </v>
      </c>
      <c r="D69" s="32"/>
      <c r="E69" s="59">
        <v>160157.76594000001</v>
      </c>
      <c r="F69" s="59">
        <v>66009.338940000001</v>
      </c>
      <c r="G69" s="59">
        <v>6542.9</v>
      </c>
      <c r="H69" s="60">
        <v>19593.645</v>
      </c>
      <c r="I69" s="60">
        <v>293.40068000000002</v>
      </c>
      <c r="J69" s="60">
        <v>4035.1151399999999</v>
      </c>
      <c r="K69" s="60">
        <v>19025.021700000001</v>
      </c>
      <c r="L69" s="60">
        <v>3268.1728899999998</v>
      </c>
      <c r="M69" s="60">
        <v>24816.699840000001</v>
      </c>
      <c r="N69" s="60">
        <v>15160.204299999999</v>
      </c>
      <c r="O69" s="60">
        <v>92140.431200000006</v>
      </c>
      <c r="P69" s="60">
        <v>113200.14173</v>
      </c>
      <c r="Q69" s="60">
        <v>1634.2113099999999</v>
      </c>
      <c r="R69" s="60">
        <v>439.1</v>
      </c>
      <c r="S69" s="60">
        <v>810.76904000000002</v>
      </c>
      <c r="T69" s="60">
        <v>2812.8667599999999</v>
      </c>
      <c r="U69" s="60">
        <v>1390.7</v>
      </c>
      <c r="V69" s="60">
        <v>194.9</v>
      </c>
      <c r="W69" s="60">
        <v>276.5</v>
      </c>
      <c r="X69" s="60">
        <v>3131.50587</v>
      </c>
      <c r="Y69" s="60">
        <v>4520.2</v>
      </c>
      <c r="Z69" s="60">
        <v>2209.6999999999998</v>
      </c>
      <c r="AA69" s="60">
        <v>166157.43354</v>
      </c>
      <c r="AB69" s="60">
        <v>289.3</v>
      </c>
      <c r="AC69" s="60">
        <v>28998.691309999998</v>
      </c>
      <c r="AD69" s="60">
        <v>759.38712999999996</v>
      </c>
      <c r="AE69" s="60">
        <v>6216.5639799999999</v>
      </c>
      <c r="AF69" s="60">
        <v>304.7</v>
      </c>
      <c r="AG69" s="60">
        <v>1001.1</v>
      </c>
      <c r="AH69" s="60">
        <v>162</v>
      </c>
      <c r="AI69" s="60">
        <v>10083.5</v>
      </c>
      <c r="AJ69" s="60">
        <v>599.9</v>
      </c>
      <c r="AK69" s="60">
        <v>47082.6</v>
      </c>
      <c r="AL69" s="60">
        <v>1619.87951</v>
      </c>
      <c r="AM69" s="60">
        <v>1286.83763</v>
      </c>
      <c r="AN69" s="60">
        <v>734.79504999999995</v>
      </c>
      <c r="AO69" s="60">
        <v>968.5</v>
      </c>
      <c r="AP69" s="60">
        <v>614.6</v>
      </c>
      <c r="AQ69" s="60">
        <v>2817.1667600000001</v>
      </c>
      <c r="AR69" s="60">
        <v>445.8</v>
      </c>
      <c r="AS69" s="60">
        <v>63.3</v>
      </c>
      <c r="AT69" s="60">
        <v>400.01902999999999</v>
      </c>
      <c r="AU69" s="60">
        <v>27004.66647</v>
      </c>
      <c r="AV69" s="60">
        <v>2868.8849</v>
      </c>
      <c r="AW69" s="60">
        <v>18162.7</v>
      </c>
      <c r="AX69" s="60">
        <v>866.5</v>
      </c>
      <c r="AY69" s="61">
        <v>1413.34356</v>
      </c>
      <c r="AZ69" s="60">
        <v>18920.19714</v>
      </c>
      <c r="BA69" s="60">
        <v>586.79999999999995</v>
      </c>
      <c r="BB69" s="60">
        <v>306.5</v>
      </c>
      <c r="BC69" s="60">
        <f t="shared" si="3"/>
        <v>882398.95634999988</v>
      </c>
      <c r="BD69" s="33"/>
      <c r="BE69" s="33"/>
    </row>
    <row r="70" spans="1:57" s="6" customFormat="1" ht="37.5" x14ac:dyDescent="0.3">
      <c r="A70" s="29"/>
      <c r="B70" s="30" t="s">
        <v>193</v>
      </c>
      <c r="C70" s="31" t="str">
        <f t="shared" si="2"/>
        <v xml:space="preserve">   </v>
      </c>
      <c r="D70" s="32"/>
      <c r="E70" s="59">
        <v>22524.914830000002</v>
      </c>
      <c r="F70" s="59">
        <v>458.35297000000003</v>
      </c>
      <c r="G70" s="59"/>
      <c r="H70" s="60">
        <v>138664.67300000001</v>
      </c>
      <c r="I70" s="60">
        <v>1604.2446399999999</v>
      </c>
      <c r="J70" s="60">
        <v>13873.83187</v>
      </c>
      <c r="K70" s="60">
        <v>7647.4131200000002</v>
      </c>
      <c r="L70" s="60">
        <v>2541.1210099999998</v>
      </c>
      <c r="M70" s="60">
        <v>1165.2536500000001</v>
      </c>
      <c r="N70" s="60">
        <v>10235.43564</v>
      </c>
      <c r="O70" s="60">
        <v>1400.30296</v>
      </c>
      <c r="P70" s="60">
        <v>21835.251830000001</v>
      </c>
      <c r="Q70" s="60"/>
      <c r="R70" s="60"/>
      <c r="S70" s="60">
        <v>249.06702000000001</v>
      </c>
      <c r="T70" s="60">
        <v>278.12482999999997</v>
      </c>
      <c r="U70" s="60"/>
      <c r="V70" s="60"/>
      <c r="W70" s="60"/>
      <c r="X70" s="60">
        <v>338.96073000000001</v>
      </c>
      <c r="Y70" s="60"/>
      <c r="Z70" s="60"/>
      <c r="AA70" s="60">
        <v>4102.0880999999999</v>
      </c>
      <c r="AB70" s="60"/>
      <c r="AC70" s="60">
        <v>855.33474999999999</v>
      </c>
      <c r="AD70" s="60">
        <v>271.45548000000002</v>
      </c>
      <c r="AE70" s="60">
        <v>615.58027000000004</v>
      </c>
      <c r="AF70" s="60"/>
      <c r="AG70" s="60"/>
      <c r="AH70" s="60"/>
      <c r="AI70" s="60"/>
      <c r="AJ70" s="60"/>
      <c r="AK70" s="60"/>
      <c r="AL70" s="60">
        <v>277.08987000000002</v>
      </c>
      <c r="AM70" s="60">
        <v>261.01488000000001</v>
      </c>
      <c r="AN70" s="60">
        <v>104.40595</v>
      </c>
      <c r="AO70" s="60"/>
      <c r="AP70" s="60"/>
      <c r="AQ70" s="60">
        <v>775.90930000000003</v>
      </c>
      <c r="AR70" s="60"/>
      <c r="AS70" s="60"/>
      <c r="AT70" s="60">
        <v>2553.4817699999999</v>
      </c>
      <c r="AU70" s="60"/>
      <c r="AV70" s="60"/>
      <c r="AW70" s="60"/>
      <c r="AX70" s="60"/>
      <c r="AY70" s="61">
        <v>377.02764999999999</v>
      </c>
      <c r="AZ70" s="60">
        <v>41.10857</v>
      </c>
      <c r="BA70" s="60"/>
      <c r="BB70" s="60"/>
      <c r="BC70" s="60">
        <f t="shared" si="3"/>
        <v>233051.44469</v>
      </c>
      <c r="BD70" s="33"/>
      <c r="BE70" s="33"/>
    </row>
    <row r="71" spans="1:57" s="6" customFormat="1" ht="58.5" x14ac:dyDescent="0.35">
      <c r="A71" s="34"/>
      <c r="B71" s="35" t="s">
        <v>67</v>
      </c>
      <c r="C71" s="36" t="str">
        <f t="shared" si="2"/>
        <v xml:space="preserve">   </v>
      </c>
      <c r="D71" s="37"/>
      <c r="E71" s="62">
        <v>22524.914830000002</v>
      </c>
      <c r="F71" s="62">
        <v>458.35297000000003</v>
      </c>
      <c r="G71" s="62"/>
      <c r="H71" s="63">
        <v>138664.67300000001</v>
      </c>
      <c r="I71" s="63">
        <v>1604.2446399999999</v>
      </c>
      <c r="J71" s="63">
        <v>13873.83187</v>
      </c>
      <c r="K71" s="63">
        <v>7647.4131200000002</v>
      </c>
      <c r="L71" s="63">
        <v>2541.1210099999998</v>
      </c>
      <c r="M71" s="63">
        <v>1165.2536500000001</v>
      </c>
      <c r="N71" s="63">
        <v>10235.43564</v>
      </c>
      <c r="O71" s="63">
        <v>1400.30296</v>
      </c>
      <c r="P71" s="63">
        <v>21835.251830000001</v>
      </c>
      <c r="Q71" s="63"/>
      <c r="R71" s="63"/>
      <c r="S71" s="63">
        <v>249.06702000000001</v>
      </c>
      <c r="T71" s="63">
        <v>278.12482999999997</v>
      </c>
      <c r="U71" s="63"/>
      <c r="V71" s="63"/>
      <c r="W71" s="63"/>
      <c r="X71" s="63">
        <v>338.96073000000001</v>
      </c>
      <c r="Y71" s="63"/>
      <c r="Z71" s="63"/>
      <c r="AA71" s="63">
        <v>4102.0880999999999</v>
      </c>
      <c r="AB71" s="63"/>
      <c r="AC71" s="63">
        <v>855.33474999999999</v>
      </c>
      <c r="AD71" s="63">
        <v>271.45548000000002</v>
      </c>
      <c r="AE71" s="63">
        <v>615.58027000000004</v>
      </c>
      <c r="AF71" s="63"/>
      <c r="AG71" s="63"/>
      <c r="AH71" s="63"/>
      <c r="AI71" s="63"/>
      <c r="AJ71" s="63"/>
      <c r="AK71" s="63"/>
      <c r="AL71" s="63">
        <v>277.08987000000002</v>
      </c>
      <c r="AM71" s="63">
        <v>261.01488000000001</v>
      </c>
      <c r="AN71" s="63">
        <v>104.40595</v>
      </c>
      <c r="AO71" s="63"/>
      <c r="AP71" s="63"/>
      <c r="AQ71" s="63">
        <v>775.90930000000003</v>
      </c>
      <c r="AR71" s="63"/>
      <c r="AS71" s="63"/>
      <c r="AT71" s="63">
        <v>2553.4817699999999</v>
      </c>
      <c r="AU71" s="63"/>
      <c r="AV71" s="63"/>
      <c r="AW71" s="63"/>
      <c r="AX71" s="63"/>
      <c r="AY71" s="64">
        <v>377.02764999999999</v>
      </c>
      <c r="AZ71" s="63">
        <v>41.10857</v>
      </c>
      <c r="BA71" s="63"/>
      <c r="BB71" s="63"/>
      <c r="BC71" s="63">
        <f t="shared" si="3"/>
        <v>233051.44469</v>
      </c>
      <c r="BD71" s="38"/>
      <c r="BE71" s="38"/>
    </row>
    <row r="72" spans="1:57" s="6" customFormat="1" ht="58.5" x14ac:dyDescent="0.35">
      <c r="A72" s="34"/>
      <c r="B72" s="35" t="s">
        <v>88</v>
      </c>
      <c r="C72" s="36" t="str">
        <f t="shared" si="2"/>
        <v xml:space="preserve">   </v>
      </c>
      <c r="D72" s="37"/>
      <c r="E72" s="62">
        <v>197178.87263</v>
      </c>
      <c r="F72" s="62">
        <v>18172.816289999999</v>
      </c>
      <c r="G72" s="62"/>
      <c r="H72" s="63"/>
      <c r="I72" s="63"/>
      <c r="J72" s="63"/>
      <c r="K72" s="63"/>
      <c r="L72" s="63"/>
      <c r="M72" s="63"/>
      <c r="N72" s="63">
        <v>133771.84508999999</v>
      </c>
      <c r="O72" s="63">
        <v>192987.21</v>
      </c>
      <c r="P72" s="63">
        <v>18949.287789999998</v>
      </c>
      <c r="Q72" s="63"/>
      <c r="R72" s="63"/>
      <c r="S72" s="63"/>
      <c r="T72" s="63"/>
      <c r="U72" s="63"/>
      <c r="V72" s="63"/>
      <c r="W72" s="63"/>
      <c r="X72" s="63"/>
      <c r="Y72" s="63"/>
      <c r="Z72" s="63"/>
      <c r="AA72" s="63">
        <v>252019.14550000001</v>
      </c>
      <c r="AB72" s="63"/>
      <c r="AC72" s="63"/>
      <c r="AD72" s="63"/>
      <c r="AE72" s="63"/>
      <c r="AF72" s="63"/>
      <c r="AG72" s="63"/>
      <c r="AH72" s="63"/>
      <c r="AI72" s="63"/>
      <c r="AJ72" s="63"/>
      <c r="AK72" s="63"/>
      <c r="AL72" s="63"/>
      <c r="AM72" s="63"/>
      <c r="AN72" s="63"/>
      <c r="AO72" s="63"/>
      <c r="AP72" s="63"/>
      <c r="AQ72" s="63"/>
      <c r="AR72" s="63"/>
      <c r="AS72" s="63"/>
      <c r="AT72" s="63"/>
      <c r="AU72" s="63"/>
      <c r="AV72" s="63"/>
      <c r="AW72" s="63"/>
      <c r="AX72" s="63"/>
      <c r="AY72" s="64"/>
      <c r="AZ72" s="63"/>
      <c r="BA72" s="63"/>
      <c r="BB72" s="63"/>
      <c r="BC72" s="63">
        <f t="shared" si="3"/>
        <v>813079.17729999986</v>
      </c>
      <c r="BD72" s="38"/>
      <c r="BE72" s="38"/>
    </row>
    <row r="73" spans="1:57" s="6" customFormat="1" ht="78" x14ac:dyDescent="0.35">
      <c r="A73" s="34"/>
      <c r="B73" s="35" t="s">
        <v>194</v>
      </c>
      <c r="C73" s="36" t="str">
        <f t="shared" si="2"/>
        <v xml:space="preserve">   </v>
      </c>
      <c r="D73" s="37"/>
      <c r="E73" s="62">
        <v>8977.6999799999994</v>
      </c>
      <c r="F73" s="62"/>
      <c r="G73" s="62"/>
      <c r="H73" s="63"/>
      <c r="I73" s="63"/>
      <c r="J73" s="63"/>
      <c r="K73" s="63"/>
      <c r="L73" s="63"/>
      <c r="M73" s="63"/>
      <c r="N73" s="63"/>
      <c r="O73" s="63"/>
      <c r="P73" s="63"/>
      <c r="Q73" s="63"/>
      <c r="R73" s="63"/>
      <c r="S73" s="63"/>
      <c r="T73" s="63"/>
      <c r="U73" s="63"/>
      <c r="V73" s="63"/>
      <c r="W73" s="63"/>
      <c r="X73" s="63"/>
      <c r="Y73" s="63"/>
      <c r="Z73" s="63"/>
      <c r="AA73" s="63">
        <v>3575.2568500000002</v>
      </c>
      <c r="AB73" s="63"/>
      <c r="AC73" s="63"/>
      <c r="AD73" s="63"/>
      <c r="AE73" s="63"/>
      <c r="AF73" s="63"/>
      <c r="AG73" s="63"/>
      <c r="AH73" s="63"/>
      <c r="AI73" s="63"/>
      <c r="AJ73" s="63"/>
      <c r="AK73" s="63"/>
      <c r="AL73" s="63"/>
      <c r="AM73" s="63"/>
      <c r="AN73" s="63"/>
      <c r="AO73" s="63"/>
      <c r="AP73" s="63"/>
      <c r="AQ73" s="63"/>
      <c r="AR73" s="63"/>
      <c r="AS73" s="63"/>
      <c r="AT73" s="63"/>
      <c r="AU73" s="63"/>
      <c r="AV73" s="63"/>
      <c r="AW73" s="63"/>
      <c r="AX73" s="63"/>
      <c r="AY73" s="64"/>
      <c r="AZ73" s="63"/>
      <c r="BA73" s="63"/>
      <c r="BB73" s="63"/>
      <c r="BC73" s="63">
        <f t="shared" si="3"/>
        <v>12552.956829999999</v>
      </c>
      <c r="BD73" s="38"/>
      <c r="BE73" s="38"/>
    </row>
    <row r="74" spans="1:57"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44" t="s">
        <v>57</v>
      </c>
    </row>
    <row r="75" spans="1:57"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row>
    <row r="76" spans="1:57"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row>
    <row r="77" spans="1:57"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row>
    <row r="78" spans="1:57"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row>
    <row r="79" spans="1:57"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row>
    <row r="80" spans="1:57"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row>
    <row r="81" spans="2:55"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row>
    <row r="82" spans="2:55"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row>
    <row r="83" spans="2:55"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row>
    <row r="84" spans="2:55"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row>
    <row r="85" spans="2:55"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row>
    <row r="86" spans="2:55"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row>
    <row r="87" spans="2:55"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row>
    <row r="88" spans="2:55"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row>
    <row r="89" spans="2:55"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row>
    <row r="90" spans="2:55"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row>
    <row r="91" spans="2:55"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row>
    <row r="92" spans="2:55"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row>
    <row r="93" spans="2:55"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row>
    <row r="94" spans="2:55"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row>
    <row r="95" spans="2:55"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row>
    <row r="96" spans="2:55"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row>
    <row r="97" spans="2:55"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row>
    <row r="98" spans="2:55"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row>
    <row r="99" spans="2:55"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row>
    <row r="100" spans="2:55"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row>
    <row r="101" spans="2:55"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row>
    <row r="102" spans="2:55"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row>
    <row r="103" spans="2:55"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row>
    <row r="104" spans="2:55"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row>
    <row r="105" spans="2:55"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row>
    <row r="106" spans="2:55"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row>
    <row r="107" spans="2:55"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row>
    <row r="108" spans="2:55"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row>
    <row r="109" spans="2:55"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row>
    <row r="110" spans="2:55"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row>
    <row r="111" spans="2:55"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row>
    <row r="112" spans="2:55"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row>
    <row r="113" spans="2:55"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row>
    <row r="114" spans="2:55"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row>
    <row r="115" spans="2:55"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row>
    <row r="116" spans="2:55"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row>
    <row r="117" spans="2:55"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row>
    <row r="118" spans="2:55"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row>
    <row r="119" spans="2:55"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row>
    <row r="120" spans="2:55"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row>
    <row r="121" spans="2:55"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row>
    <row r="122" spans="2:55"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row>
    <row r="123" spans="2:55"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row>
    <row r="124" spans="2:55"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row>
    <row r="125" spans="2:55"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row>
    <row r="126" spans="2:55"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row>
    <row r="127" spans="2:55"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row>
    <row r="128" spans="2:55"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row>
    <row r="129" spans="2:55"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row>
    <row r="130" spans="2:55"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row>
    <row r="131" spans="2:55"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row>
    <row r="132" spans="2:55"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row>
    <row r="133" spans="2:55"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row>
    <row r="134" spans="2:55"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row>
    <row r="135" spans="2:55"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row>
    <row r="136" spans="2:55"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row>
    <row r="137" spans="2:55"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row>
    <row r="138" spans="2:55"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row>
    <row r="139" spans="2:55"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row>
    <row r="140" spans="2:55"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row>
    <row r="141" spans="2:55"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row>
    <row r="142" spans="2:55"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row>
    <row r="143" spans="2:55"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row>
    <row r="144" spans="2:55"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row>
    <row r="145" spans="2:55"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row>
    <row r="146" spans="2:55" x14ac:dyDescent="0.25">
      <c r="B146" s="4"/>
      <c r="C146" s="2"/>
      <c r="D146" s="14"/>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row>
    <row r="147" spans="2:55" x14ac:dyDescent="0.25">
      <c r="B147" s="4"/>
      <c r="C147" s="2"/>
      <c r="D147" s="14"/>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row>
    <row r="148" spans="2:55" x14ac:dyDescent="0.25">
      <c r="B148" s="4"/>
      <c r="C148" s="2"/>
      <c r="D148" s="14"/>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row>
    <row r="149" spans="2:55" x14ac:dyDescent="0.25">
      <c r="B149" s="4"/>
      <c r="C149" s="2"/>
      <c r="D149" s="14"/>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row>
    <row r="150" spans="2:55" x14ac:dyDescent="0.25">
      <c r="B150" s="4"/>
      <c r="C150" s="2"/>
      <c r="D150" s="14"/>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row>
    <row r="151" spans="2:55" x14ac:dyDescent="0.25">
      <c r="B151" s="4"/>
      <c r="C151" s="2"/>
      <c r="D151" s="14"/>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row>
    <row r="152" spans="2:55" x14ac:dyDescent="0.25">
      <c r="B152" s="4"/>
      <c r="C152" s="2"/>
      <c r="D152" s="14"/>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row>
    <row r="153" spans="2:55" x14ac:dyDescent="0.25">
      <c r="B153" s="4"/>
      <c r="C153" s="2"/>
      <c r="D153" s="14"/>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row>
    <row r="154" spans="2:55"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row>
    <row r="155" spans="2:55"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row>
    <row r="156" spans="2:55"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row>
    <row r="157" spans="2:55"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row>
    <row r="158" spans="2:55"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row>
    <row r="159" spans="2:55"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row>
    <row r="160" spans="2:55"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row>
    <row r="161" spans="4:55"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row>
    <row r="162" spans="4:55"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row>
    <row r="163" spans="4:55"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row>
    <row r="164" spans="4:55"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row>
    <row r="165" spans="4:55"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row>
    <row r="166" spans="4:55"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row>
    <row r="167" spans="4:55"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row>
    <row r="168" spans="4:55"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row>
    <row r="169" spans="4:55"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row>
    <row r="170" spans="4:55"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row>
    <row r="171" spans="4:55"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row>
    <row r="172" spans="4:55"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row>
    <row r="173" spans="4:55"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row>
    <row r="174" spans="4:55"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row>
    <row r="175" spans="4:55"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row>
    <row r="176" spans="4:55"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row>
    <row r="177" spans="4:55"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row>
    <row r="178" spans="4:55"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row>
    <row r="179" spans="4:55"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row>
    <row r="180" spans="4:55"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row>
    <row r="181" spans="4:55"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row>
    <row r="182" spans="4:55"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row>
    <row r="183" spans="4:55"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row>
    <row r="184" spans="4:55"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row>
    <row r="185" spans="4:55"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row>
    <row r="186" spans="4:55"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row>
    <row r="187" spans="4:55"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row>
    <row r="188" spans="4:55"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row>
    <row r="189" spans="4:55"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row>
    <row r="190" spans="4:55"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row>
    <row r="191" spans="4:55"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row>
    <row r="192" spans="4:55"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row>
    <row r="193" spans="4:55"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row>
    <row r="194" spans="4:55"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row>
    <row r="195" spans="4:55"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row>
    <row r="196" spans="4:55"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row>
    <row r="197" spans="4:55"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row>
    <row r="198" spans="4:55"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row>
    <row r="199" spans="4:55"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row>
    <row r="200" spans="4:55"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row>
    <row r="201" spans="4:55"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row>
    <row r="202" spans="4:55"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row>
    <row r="203" spans="4:55"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row>
    <row r="204" spans="4:55"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row>
    <row r="205" spans="4:55"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row>
    <row r="206" spans="4:55"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row>
    <row r="207" spans="4:55"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row>
    <row r="208" spans="4:55"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row>
    <row r="209" spans="4:55"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row>
    <row r="210" spans="4:55"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row>
    <row r="211" spans="4:55"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row>
    <row r="212" spans="4:55"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row>
    <row r="213" spans="4:55"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row>
    <row r="214" spans="4:55"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row>
    <row r="215" spans="4:55"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row>
    <row r="216" spans="4:55"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row>
    <row r="217" spans="4:55"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row>
    <row r="218" spans="4:55"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row>
    <row r="219" spans="4:55"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row>
    <row r="220" spans="4:55"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row>
    <row r="221" spans="4:55"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row>
    <row r="222" spans="4:55"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row>
    <row r="223" spans="4:55"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row>
    <row r="224" spans="4:55"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row>
    <row r="225" spans="4:55"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row>
    <row r="226" spans="4:55"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row>
    <row r="227" spans="4:55"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row>
    <row r="228" spans="4:55"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row>
    <row r="229" spans="4:55"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row>
    <row r="230" spans="4:55"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row>
    <row r="231" spans="4:55"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row>
    <row r="232" spans="4:55"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row>
    <row r="233" spans="4:55"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row>
    <row r="234" spans="4:55"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row>
    <row r="235" spans="4:55"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row>
    <row r="236" spans="4:55"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row>
    <row r="237" spans="4:55"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row>
    <row r="238" spans="4:55"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row>
    <row r="239" spans="4:55"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row>
    <row r="240" spans="4:55"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row>
    <row r="241" spans="4:55"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row>
    <row r="242" spans="4:55"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row>
    <row r="243" spans="4:55"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row>
    <row r="244" spans="4:55"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row>
    <row r="245" spans="4:55"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row>
    <row r="246" spans="4:55"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row>
    <row r="247" spans="4:55"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row>
    <row r="248" spans="4:55"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row>
    <row r="249" spans="4:55"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row>
    <row r="250" spans="4:55"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row>
    <row r="251" spans="4:55"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row>
    <row r="252" spans="4:55"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row>
    <row r="253" spans="4:55"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row>
    <row r="254" spans="4:55"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row>
    <row r="255" spans="4:55"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row>
    <row r="256" spans="4:55"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row>
    <row r="257" spans="4:55"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row>
    <row r="258" spans="4:55"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row>
    <row r="259" spans="4:55"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row>
    <row r="260" spans="4:55"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row>
    <row r="261" spans="4:55"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row>
    <row r="262" spans="4:55"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row>
    <row r="263" spans="4:55"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row>
    <row r="264" spans="4:55"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row>
    <row r="265" spans="4:55"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row>
    <row r="266" spans="4:55"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row>
    <row r="267" spans="4:55"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row>
    <row r="268" spans="4:55"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row>
    <row r="269" spans="4:55"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row>
    <row r="270" spans="4:55"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row>
    <row r="271" spans="4:55"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row>
    <row r="272" spans="4:55"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row>
    <row r="273" spans="4:55"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row>
    <row r="274" spans="4:55"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row>
    <row r="275" spans="4:55"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row>
    <row r="276" spans="4:55"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row>
    <row r="277" spans="4:55"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row>
    <row r="278" spans="4:55"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row>
    <row r="279" spans="4:55"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row>
    <row r="280" spans="4:55"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row>
    <row r="281" spans="4:55"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row>
    <row r="282" spans="4:55"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row>
    <row r="283" spans="4:55"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row>
    <row r="284" spans="4:55"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row>
    <row r="285" spans="4:55"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row>
    <row r="286" spans="4:55"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row>
    <row r="287" spans="4:55"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row>
    <row r="288" spans="4:55"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row>
    <row r="289" spans="4:55"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row>
    <row r="290" spans="4:55"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row>
    <row r="291" spans="4:55"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row>
    <row r="292" spans="4:55"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row>
    <row r="293" spans="4:55"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row>
    <row r="294" spans="4:55"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row>
    <row r="295" spans="4:55"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row>
    <row r="296" spans="4:55"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row>
    <row r="297" spans="4:55"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row>
    <row r="298" spans="4:55"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row>
    <row r="299" spans="4:55"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row>
    <row r="300" spans="4:55"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row>
    <row r="301" spans="4:55"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row>
    <row r="302" spans="4:55"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row>
    <row r="303" spans="4:55"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row>
    <row r="304" spans="4:55"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row>
    <row r="305" spans="4:55"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row>
    <row r="306" spans="4:55"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row>
    <row r="307" spans="4:55"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row>
    <row r="308" spans="4:55"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row>
    <row r="309" spans="4:55"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row>
    <row r="310" spans="4:55"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row>
    <row r="311" spans="4:55"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row>
    <row r="312" spans="4:55"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row>
    <row r="313" spans="4:55"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row>
    <row r="314" spans="4:55"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row>
    <row r="315" spans="4:55"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row>
    <row r="316" spans="4:55"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row>
    <row r="317" spans="4:55"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row>
    <row r="318" spans="4:55"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row>
    <row r="319" spans="4:55"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row>
    <row r="320" spans="4:55"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row>
    <row r="321" spans="4:55"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row>
    <row r="322" spans="4:55"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row>
    <row r="323" spans="4:55"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row>
    <row r="324" spans="4:55"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row>
    <row r="325" spans="4:55"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row>
    <row r="326" spans="4:55"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row>
    <row r="327" spans="4:55"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row>
    <row r="328" spans="4:55"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row>
    <row r="329" spans="4:55"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row>
    <row r="330" spans="4:55"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row>
    <row r="331" spans="4:55"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row>
    <row r="332" spans="4:55"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row>
    <row r="333" spans="4:55"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row>
    <row r="334" spans="4:55"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row>
    <row r="335" spans="4:55"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row>
    <row r="336" spans="4:55"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row>
    <row r="337" spans="4:55"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row>
    <row r="338" spans="4:55"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row>
    <row r="339" spans="4:55"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row>
    <row r="340" spans="4:55"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row>
    <row r="341" spans="4:55"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row>
    <row r="342" spans="4:55"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row>
    <row r="343" spans="4:55"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row>
    <row r="344" spans="4:55"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row>
    <row r="345" spans="4:55"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row>
    <row r="346" spans="4:55"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row>
    <row r="347" spans="4:55"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row>
    <row r="348" spans="4:55"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row>
    <row r="349" spans="4:55"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row>
    <row r="350" spans="4:55"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row>
    <row r="351" spans="4:55"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row>
    <row r="352" spans="4:55"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row>
    <row r="353" spans="4:55"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row>
    <row r="354" spans="4:55"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row>
    <row r="355" spans="4:55"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row>
    <row r="356" spans="4:55"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row>
    <row r="357" spans="4:55"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row>
    <row r="358" spans="4:55"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row>
    <row r="359" spans="4:55"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row>
    <row r="360" spans="4:55"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row>
    <row r="361" spans="4:55"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row>
    <row r="362" spans="4:55"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row>
    <row r="363" spans="4:55"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row>
    <row r="364" spans="4:55"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row>
    <row r="365" spans="4:55"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row>
    <row r="366" spans="4:55"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row>
    <row r="367" spans="4:55"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row>
    <row r="368" spans="4:55"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row>
    <row r="369" spans="4:55"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row>
    <row r="370" spans="4:55"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row>
    <row r="371" spans="4:55"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row>
    <row r="372" spans="4:55"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row>
    <row r="373" spans="4:55"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row>
    <row r="374" spans="4:55"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row>
    <row r="375" spans="4:55"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row>
    <row r="376" spans="4:55"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row>
    <row r="377" spans="4:55"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row>
    <row r="378" spans="4:55"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row>
    <row r="379" spans="4:55"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row>
    <row r="380" spans="4:55"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row>
    <row r="381" spans="4:55"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row>
    <row r="382" spans="4:55"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row>
    <row r="383" spans="4:55"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row>
    <row r="384" spans="4:55"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row>
    <row r="385" spans="4:55"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row>
    <row r="386" spans="4:55"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row>
    <row r="387" spans="4:55"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row>
    <row r="388" spans="4:55"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row>
    <row r="389" spans="4:55"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row>
    <row r="390" spans="4:55"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row>
    <row r="391" spans="4:55"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row>
    <row r="392" spans="4:55"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row>
    <row r="393" spans="4:55"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row>
    <row r="394" spans="4:55"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row>
    <row r="395" spans="4:55"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row>
    <row r="396" spans="4:55"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row>
    <row r="397" spans="4:55"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row>
    <row r="398" spans="4:55"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row>
    <row r="399" spans="4:55"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row>
    <row r="400" spans="4:55"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row>
    <row r="401" spans="4:55"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row>
    <row r="402" spans="4:55"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row>
    <row r="403" spans="4:55"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row>
    <row r="404" spans="4:55"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row>
    <row r="405" spans="4:55"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row>
    <row r="406" spans="4:55"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row>
    <row r="407" spans="4:55"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row>
    <row r="408" spans="4:55"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row>
    <row r="409" spans="4:55"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row>
    <row r="410" spans="4:55"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row>
    <row r="411" spans="4:55"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row>
    <row r="412" spans="4:55"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row>
    <row r="413" spans="4:55"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row>
    <row r="414" spans="4:55"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row>
    <row r="415" spans="4:55"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row>
    <row r="416" spans="4:55"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row>
    <row r="417" spans="4:55"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row>
    <row r="418" spans="4:55"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row>
    <row r="419" spans="4:55"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row>
    <row r="420" spans="4:55"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row>
    <row r="421" spans="4:55"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row>
    <row r="422" spans="4:55"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row>
    <row r="423" spans="4:55"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row>
    <row r="424" spans="4:55"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row>
    <row r="425" spans="4:55"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row>
    <row r="426" spans="4:55"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row>
    <row r="427" spans="4:55"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row>
    <row r="428" spans="4:55"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row>
    <row r="429" spans="4:55"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row>
    <row r="430" spans="4:55"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row>
    <row r="431" spans="4:55"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row>
    <row r="432" spans="4:55"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row>
    <row r="433" spans="4:55"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row>
    <row r="434" spans="4:55"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row>
    <row r="435" spans="4:55"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row>
    <row r="436" spans="4:55"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row>
    <row r="437" spans="4:55"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row>
    <row r="438" spans="4:55"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row>
    <row r="439" spans="4:55"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row>
    <row r="440" spans="4:55"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row>
    <row r="441" spans="4:55"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row>
    <row r="442" spans="4:55"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row>
    <row r="443" spans="4:55"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row>
    <row r="444" spans="4:55"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row>
    <row r="445" spans="4:55"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row>
    <row r="446" spans="4:55"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row>
    <row r="447" spans="4:55"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row>
    <row r="448" spans="4:55"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row>
    <row r="449" spans="4:55"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row>
    <row r="450" spans="4:55"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row>
    <row r="451" spans="4:55"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row>
    <row r="452" spans="4:55"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row>
    <row r="453" spans="4:55"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row>
    <row r="454" spans="4:55"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row>
    <row r="455" spans="4:55"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row>
    <row r="456" spans="4:55"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row>
    <row r="457" spans="4:55"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row>
    <row r="458" spans="4:55"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row>
    <row r="459" spans="4:55"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row>
    <row r="460" spans="4:55"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row>
    <row r="461" spans="4:55"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row>
    <row r="462" spans="4:55"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row>
    <row r="463" spans="4:55"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row>
    <row r="464" spans="4:55"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row>
    <row r="465" spans="4:55"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row>
    <row r="466" spans="4:55"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row>
    <row r="467" spans="4:55"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row>
    <row r="468" spans="4:55"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row>
    <row r="469" spans="4:55"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row>
    <row r="470" spans="4:55"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row>
    <row r="471" spans="4:55"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row>
    <row r="472" spans="4:55"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row>
    <row r="473" spans="4:55"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row>
    <row r="474" spans="4:55"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row>
    <row r="475" spans="4:55"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row>
    <row r="476" spans="4:55"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row>
    <row r="477" spans="4:55"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row>
    <row r="478" spans="4:55"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row>
    <row r="479" spans="4:55"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row>
    <row r="480" spans="4:55"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row>
    <row r="481" spans="4:55"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row>
    <row r="482" spans="4:55"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row>
    <row r="483" spans="4:55"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row>
    <row r="484" spans="4:55"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row>
    <row r="485" spans="4:55"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row>
    <row r="486" spans="4:55"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row>
    <row r="487" spans="4:55"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row>
    <row r="488" spans="4:55"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row>
    <row r="489" spans="4:55"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row>
    <row r="490" spans="4:55"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row>
    <row r="491" spans="4:55"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row>
    <row r="492" spans="4:55"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row>
    <row r="493" spans="4:55"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row>
    <row r="494" spans="4:55"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row>
    <row r="495" spans="4:55"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row>
    <row r="496" spans="4:55"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row>
    <row r="497" spans="4:55"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row>
    <row r="498" spans="4:55"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row>
    <row r="499" spans="4:55"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row>
    <row r="500" spans="4:55"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row>
    <row r="501" spans="4:55"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row>
    <row r="502" spans="4:55"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row>
    <row r="503" spans="4:55"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row>
    <row r="504" spans="4:55"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row>
    <row r="505" spans="4:55"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row>
    <row r="506" spans="4:55"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row>
    <row r="507" spans="4:55"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row>
    <row r="508" spans="4:55"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row>
    <row r="509" spans="4:55"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row>
    <row r="510" spans="4:55"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row>
    <row r="511" spans="4:55"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row>
    <row r="512" spans="4:55"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row>
    <row r="513" spans="4:55"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row>
    <row r="514" spans="4:55"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row>
    <row r="515" spans="4:55"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row>
    <row r="516" spans="4:55"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row>
    <row r="517" spans="4:55"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row>
    <row r="518" spans="4:55"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row>
    <row r="519" spans="4:55"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row>
    <row r="520" spans="4:55"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row>
    <row r="521" spans="4:55"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row>
    <row r="522" spans="4:55"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row>
    <row r="523" spans="4:55"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row>
    <row r="524" spans="4:55"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row>
    <row r="525" spans="4:55"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row>
    <row r="526" spans="4:55"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row>
    <row r="527" spans="4:55"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row>
    <row r="528" spans="4:55"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row>
    <row r="529" spans="4:55"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row>
    <row r="530" spans="4:55"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row>
    <row r="531" spans="4:55"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row>
    <row r="532" spans="4:55"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row>
    <row r="533" spans="4:55"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row>
    <row r="534" spans="4:55"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row>
    <row r="535" spans="4:55"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row>
    <row r="536" spans="4:55"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row>
    <row r="537" spans="4:55"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row>
    <row r="538" spans="4:55"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row>
    <row r="539" spans="4:55"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row>
    <row r="540" spans="4:55"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row>
    <row r="541" spans="4:55"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row>
    <row r="542" spans="4:55"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row>
    <row r="543" spans="4:55"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row>
    <row r="544" spans="4:55"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row>
    <row r="545" spans="4:55"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row>
    <row r="546" spans="4:55"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row>
    <row r="547" spans="4:55"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row>
    <row r="548" spans="4:55"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row>
    <row r="549" spans="4:55"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row>
    <row r="550" spans="4:55"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row>
    <row r="551" spans="4:55"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row>
    <row r="552" spans="4:55"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row>
    <row r="553" spans="4:55"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row>
    <row r="554" spans="4:55"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row>
    <row r="555" spans="4:55"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row>
    <row r="556" spans="4:55"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row>
    <row r="557" spans="4:55"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row>
    <row r="558" spans="4:55"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row>
    <row r="559" spans="4:55"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row>
    <row r="560" spans="4:55"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row>
    <row r="561" spans="4:55"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row>
    <row r="562" spans="4:55"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row>
    <row r="563" spans="4:55"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row>
    <row r="564" spans="4:55"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row>
    <row r="565" spans="4:55"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row>
    <row r="566" spans="4:55"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row>
    <row r="567" spans="4:55"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row>
    <row r="568" spans="4:55"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row>
    <row r="569" spans="4:55"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row>
    <row r="570" spans="4:55"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row>
    <row r="571" spans="4:55"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row>
    <row r="572" spans="4:55"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row>
    <row r="573" spans="4:55"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row>
    <row r="574" spans="4:55"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row>
    <row r="575" spans="4:55"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row>
    <row r="576" spans="4:55"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row>
    <row r="577" spans="4:55"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row>
    <row r="578" spans="4:55"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row>
    <row r="579" spans="4:55"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row>
    <row r="580" spans="4:55"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row>
    <row r="581" spans="4:55"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row>
    <row r="582" spans="4:55"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row>
    <row r="583" spans="4:55"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row>
    <row r="584" spans="4:55"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row>
    <row r="585" spans="4:55"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row>
    <row r="586" spans="4:55"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row>
    <row r="587" spans="4:55"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row>
    <row r="588" spans="4:55"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row>
    <row r="589" spans="4:55"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row>
    <row r="590" spans="4:55"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row>
    <row r="591" spans="4:55"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row>
    <row r="592" spans="4:55"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row>
    <row r="593" spans="4:55"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row>
    <row r="594" spans="4:55"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row>
    <row r="595" spans="4:55"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row>
    <row r="596" spans="4:55"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row>
    <row r="597" spans="4:55"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row>
    <row r="598" spans="4:55"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row>
    <row r="599" spans="4:55"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row>
    <row r="600" spans="4:55"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row>
    <row r="601" spans="4:55"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row>
    <row r="602" spans="4:55"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row>
    <row r="603" spans="4:55"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row>
    <row r="604" spans="4:55"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row>
    <row r="605" spans="4:55"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row>
    <row r="606" spans="4:55"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row>
    <row r="607" spans="4:55"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row>
    <row r="608" spans="4:55"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row>
    <row r="609" spans="4:55"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row>
    <row r="610" spans="4:55"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row>
    <row r="611" spans="4:55"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row>
    <row r="612" spans="4:55"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row>
    <row r="613" spans="4:55"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row>
    <row r="614" spans="4:55"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row>
    <row r="615" spans="4:55"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row>
    <row r="616" spans="4:55"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row>
    <row r="617" spans="4:55"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row>
    <row r="618" spans="4:55"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row>
    <row r="619" spans="4:55"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row>
    <row r="620" spans="4:55"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row>
    <row r="621" spans="4:55"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row>
    <row r="622" spans="4:55"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row>
    <row r="623" spans="4:55"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row>
    <row r="624" spans="4:55"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row>
    <row r="625" spans="4:55"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row>
    <row r="626" spans="4:55"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row>
    <row r="627" spans="4:55"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row>
    <row r="628" spans="4:55"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row>
    <row r="629" spans="4:55"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row>
    <row r="630" spans="4:55"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row>
    <row r="631" spans="4:55"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row>
    <row r="632" spans="4:55"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row>
    <row r="633" spans="4:55"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row>
    <row r="634" spans="4:55"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row>
    <row r="635" spans="4:55"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row>
    <row r="636" spans="4:55"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row>
    <row r="637" spans="4:55"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row>
    <row r="638" spans="4:55"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row>
    <row r="639" spans="4:55"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row>
    <row r="640" spans="4:55"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row>
    <row r="641" spans="4:55"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row>
    <row r="642" spans="4:55"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row>
    <row r="643" spans="4:55"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row>
    <row r="644" spans="4:55"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row>
    <row r="645" spans="4:55"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row>
    <row r="646" spans="4:55"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row>
    <row r="647" spans="4:55"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row>
    <row r="648" spans="4:55"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row>
    <row r="649" spans="4:55"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row>
    <row r="650" spans="4:55"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row>
    <row r="651" spans="4:55"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row>
    <row r="652" spans="4:55"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row>
    <row r="653" spans="4:55"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row>
    <row r="654" spans="4:55"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row>
    <row r="655" spans="4:55"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row>
    <row r="656" spans="4:55"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row>
    <row r="657" spans="4:55"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row>
    <row r="658" spans="4:55"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row>
    <row r="659" spans="4:55"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row>
    <row r="660" spans="4:55"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row>
    <row r="661" spans="4:55"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row>
    <row r="662" spans="4:55"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row>
    <row r="663" spans="4:55"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row>
    <row r="664" spans="4:55"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row>
    <row r="665" spans="4:55"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row>
    <row r="666" spans="4:55"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row>
    <row r="667" spans="4:55"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row>
    <row r="668" spans="4:55"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row>
    <row r="669" spans="4:55"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row>
    <row r="670" spans="4:55"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row>
    <row r="671" spans="4:55"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row>
    <row r="672" spans="4:55"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row>
    <row r="673" spans="4:55"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row>
    <row r="674" spans="4:55"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row>
    <row r="675" spans="4:55"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row>
    <row r="676" spans="4:55"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row>
    <row r="677" spans="4:55"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row>
    <row r="678" spans="4:55"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row>
    <row r="679" spans="4:55"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row>
    <row r="680" spans="4:55"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row>
    <row r="681" spans="4:55"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row>
    <row r="682" spans="4:55"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row>
    <row r="683" spans="4:55"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row>
    <row r="684" spans="4:55"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row>
    <row r="685" spans="4:55"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row>
    <row r="686" spans="4:55"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row>
    <row r="687" spans="4:55"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row>
    <row r="688" spans="4:55"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row>
    <row r="689" spans="4:55"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row>
    <row r="690" spans="4:55"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row>
    <row r="691" spans="4:55"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row>
    <row r="692" spans="4:55"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row>
    <row r="693" spans="4:55"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row>
    <row r="694" spans="4:55"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row>
    <row r="695" spans="4:55"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row>
    <row r="696" spans="4:55"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row>
    <row r="697" spans="4:55"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row>
    <row r="698" spans="4:55"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row>
    <row r="699" spans="4:55"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row>
    <row r="700" spans="4:55"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row>
    <row r="701" spans="4:55"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row>
    <row r="702" spans="4:55"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row>
    <row r="703" spans="4:55"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row>
    <row r="704" spans="4:55"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row>
    <row r="705" spans="4:55"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row>
    <row r="706" spans="4:55"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row>
    <row r="707" spans="4:55"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row>
    <row r="708" spans="4:55"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row>
    <row r="709" spans="4:55"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row>
    <row r="710" spans="4:55"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row>
    <row r="711" spans="4:55"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row>
    <row r="712" spans="4:55"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row>
    <row r="713" spans="4:55"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row>
    <row r="714" spans="4:55"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row>
    <row r="715" spans="4:55"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row>
    <row r="716" spans="4:55"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row>
    <row r="717" spans="4:55"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row>
    <row r="718" spans="4:55"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row>
    <row r="719" spans="4:55"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row>
    <row r="720" spans="4:55"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row>
    <row r="721" spans="4:55"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row>
    <row r="722" spans="4:55"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row>
    <row r="723" spans="4:55"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row>
    <row r="724" spans="4:55"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row>
    <row r="725" spans="4:55"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row>
    <row r="726" spans="4:55"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row>
    <row r="727" spans="4:55"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row>
    <row r="728" spans="4:55"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row>
    <row r="729" spans="4:55" x14ac:dyDescent="0.25">
      <c r="D729" s="17"/>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c r="BA729" s="16"/>
      <c r="BB729" s="16"/>
      <c r="BC729" s="16"/>
    </row>
    <row r="730" spans="4:55" x14ac:dyDescent="0.25">
      <c r="D730" s="17"/>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c r="BA730" s="16"/>
      <c r="BB730" s="16"/>
      <c r="BC730" s="16"/>
    </row>
    <row r="731" spans="4:55" x14ac:dyDescent="0.25">
      <c r="D731" s="17"/>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c r="AZ731" s="16"/>
      <c r="BA731" s="16"/>
      <c r="BB731" s="16"/>
      <c r="BC731" s="16"/>
    </row>
    <row r="732" spans="4:55" x14ac:dyDescent="0.25">
      <c r="D732" s="17"/>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c r="AX732" s="16"/>
      <c r="AY732" s="16"/>
      <c r="AZ732" s="16"/>
      <c r="BA732" s="16"/>
      <c r="BB732" s="16"/>
      <c r="BC732" s="16"/>
    </row>
    <row r="733" spans="4:55" x14ac:dyDescent="0.25">
      <c r="D733" s="17"/>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c r="AX733" s="16"/>
      <c r="AY733" s="16"/>
      <c r="AZ733" s="16"/>
      <c r="BA733" s="16"/>
      <c r="BB733" s="16"/>
      <c r="BC733" s="16"/>
    </row>
    <row r="734" spans="4:55" x14ac:dyDescent="0.25">
      <c r="D734" s="17"/>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c r="AZ734" s="16"/>
      <c r="BA734" s="16"/>
      <c r="BB734" s="16"/>
      <c r="BC734" s="16"/>
    </row>
    <row r="735" spans="4:55" x14ac:dyDescent="0.25">
      <c r="D735" s="17"/>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16"/>
      <c r="AZ735" s="16"/>
      <c r="BA735" s="16"/>
      <c r="BB735" s="16"/>
      <c r="BC735" s="16"/>
    </row>
    <row r="736" spans="4:55" x14ac:dyDescent="0.25">
      <c r="D736" s="17"/>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c r="AX736" s="16"/>
      <c r="AY736" s="16"/>
      <c r="AZ736" s="16"/>
      <c r="BA736" s="16"/>
      <c r="BB736" s="16"/>
      <c r="BC736" s="16"/>
    </row>
  </sheetData>
  <mergeCells count="56">
    <mergeCell ref="E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E15:AE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AF15:AF16"/>
    <mergeCell ref="AP15:AP16"/>
    <mergeCell ref="AQ15:AQ16"/>
    <mergeCell ref="AR15:AR16"/>
    <mergeCell ref="AW15:AW16"/>
    <mergeCell ref="AU15:AU16"/>
    <mergeCell ref="AG15:AG16"/>
    <mergeCell ref="AH15:AH16"/>
    <mergeCell ref="AI15:AI16"/>
    <mergeCell ref="AJ15:AJ16"/>
    <mergeCell ref="AK15:AK16"/>
    <mergeCell ref="BC15:BC16"/>
    <mergeCell ref="BB15:BB16"/>
    <mergeCell ref="BA15:BA16"/>
    <mergeCell ref="AL15:AL16"/>
    <mergeCell ref="AM15:AM16"/>
    <mergeCell ref="AN15:AN16"/>
    <mergeCell ref="AO15:AO16"/>
    <mergeCell ref="AZ15:AZ16"/>
    <mergeCell ref="AY15:AY16"/>
    <mergeCell ref="AX15:AX16"/>
    <mergeCell ref="AT15:AT16"/>
    <mergeCell ref="AS15:AS16"/>
    <mergeCell ref="AV15:AV16"/>
  </mergeCells>
  <phoneticPr fontId="0" type="noConversion"/>
  <pageMargins left="0.23622047244094491" right="0.15748031496062992" top="0.59055118110236227"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vt:lpstr>
      <vt:lpstr>'Приложение 16'!Date</vt:lpstr>
      <vt:lpstr>Law</vt:lpstr>
      <vt:lpstr>ReportNameYear</vt:lpstr>
      <vt:lpstr>TableHeaderYear1</vt:lpstr>
      <vt:lpstr>TableHeaderYear2</vt:lpstr>
      <vt:lpstr>TableHeaderYear3</vt:lpstr>
      <vt:lpstr>Unit</vt:lpstr>
      <vt:lpstr>'Приложение 16'!Year</vt:lpstr>
      <vt:lpstr>'Приложение 16'!Заголовки_для_печати</vt:lpstr>
      <vt:lpstr>'Приложение 16'!Область_печати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2021-05-25T01:50:55Z</cp:lastPrinted>
  <dcterms:created xsi:type="dcterms:W3CDTF">2005-09-08T01:35:00Z</dcterms:created>
  <dcterms:modified xsi:type="dcterms:W3CDTF">2021-06-06T22:35:08Z</dcterms:modified>
</cp:coreProperties>
</file>